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U:\01_INWESTYCJE\08_Modernizacja_oś-Ulicznego\Przetarg\Na stronę\Zal. nr 5 do SWZ_PPU_Umowa\"/>
    </mc:Choice>
  </mc:AlternateContent>
  <xr:revisionPtr revIDLastSave="0" documentId="13_ncr:1_{7EF6C58D-7C6A-46D6-9887-FBCEB25A464B}" xr6:coauthVersionLast="36" xr6:coauthVersionMax="36" xr10:uidLastSave="{00000000-0000-0000-0000-000000000000}"/>
  <bookViews>
    <workbookView xWindow="-180" yWindow="210" windowWidth="18060" windowHeight="12615" tabRatio="850" xr2:uid="{00000000-000D-0000-FFFF-FFFF00000000}"/>
  </bookViews>
  <sheets>
    <sheet name="Polecenie Zmian-Arkusz Cz" sheetId="60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" hidden="1">'[1]P. control'!#REF!</definedName>
    <definedName name="_Dist_Values" hidden="1">#REF!</definedName>
    <definedName name="_Fill" hidden="1">#REF!</definedName>
    <definedName name="_Order1" hidden="1">255</definedName>
    <definedName name="_Table1_In1" hidden="1">#REF!</definedName>
    <definedName name="_Table1_Out" hidden="1">#REF!</definedName>
    <definedName name="A" localSheetId="0">#REF!</definedName>
    <definedName name="A">#REF!</definedName>
    <definedName name="A_1" localSheetId="0">#REF!</definedName>
    <definedName name="A_1">#REF!</definedName>
    <definedName name="AccessDatabase" hidden="1">"D:\Budżety\kontrakty\MARŻA_PLAN.mdb"</definedName>
    <definedName name="b_10_1">#REF!</definedName>
    <definedName name="b_15_1">#REF!</definedName>
    <definedName name="b_20_1">#REF!</definedName>
    <definedName name="b_25_1">#REF!</definedName>
    <definedName name="b_30_1">#REF!</definedName>
    <definedName name="b_35_1">#REF!</definedName>
    <definedName name="b_40_1">#REF!</definedName>
    <definedName name="b_45_1">#REF!</definedName>
    <definedName name="b_50_1">#REF!</definedName>
    <definedName name="BazaWnioskowanych">[2]Arkusz1!$F$7:$G$1236</definedName>
    <definedName name="BazaZatwierdzonych">#REF!</definedName>
    <definedName name="bazkaTER">#REF!</definedName>
    <definedName name="be_be_1">#REF!</definedName>
    <definedName name="be_pf_1">#REF!</definedName>
    <definedName name="be_sc_1">#REF!</definedName>
    <definedName name="be_sch_1">#REF!</definedName>
    <definedName name="be_stf_1">#REF!</definedName>
    <definedName name="BŁĄD">#REF!</definedName>
    <definedName name="brak">'[3]448+435'!$A$1:$H$53</definedName>
    <definedName name="BuiltIn_Print_Area">#REF!</definedName>
    <definedName name="BuiltIn_Print_Titles">#REF!</definedName>
    <definedName name="CJ_w">#REF!</definedName>
    <definedName name="dane" localSheetId="0">#REF!</definedName>
    <definedName name="dane">#REF!</definedName>
    <definedName name="DATA_1">#REF!</definedName>
    <definedName name="espa?a" hidden="1">#REF!</definedName>
    <definedName name="españa" hidden="1">#REF!</definedName>
    <definedName name="eur_1">#REF!</definedName>
    <definedName name="Excel_BuiltIn_Print_Area_1_1" localSheetId="0">#REF!</definedName>
    <definedName name="Excel_BuiltIn_Print_Area_1_1">#REF!</definedName>
    <definedName name="full" hidden="1">#REF!</definedName>
    <definedName name="Garantia" hidden="1">#REF!</definedName>
    <definedName name="Hv.1WYKONbrutto">'[4]RP (%)'!$AH$126</definedName>
    <definedName name="ilość_zatwierdzona">#REF!</definedName>
    <definedName name="ilość_zgłoszona">#REF!</definedName>
    <definedName name="JM_w">#REF!</definedName>
    <definedName name="KCJbrutto">'[4]RP (%)'!$G$1</definedName>
    <definedName name="kurs">4.2735</definedName>
    <definedName name="MASTER_w">#REF!</definedName>
    <definedName name="_xlnm.Print_Area" localSheetId="0">'Polecenie Zmian-Arkusz Cz'!$A$1:$O$55</definedName>
    <definedName name="OPIS_w">#REF!</definedName>
    <definedName name="qq" hidden="1">'[5]P. control'!#REF!</definedName>
    <definedName name="Rejestr">#REF!,#REF!</definedName>
    <definedName name="rg_1">#REF!</definedName>
    <definedName name="SEKCJA_w">#REF!</definedName>
    <definedName name="ST_w">#REF!</definedName>
    <definedName name="SUM_K1" localSheetId="0">#REF!</definedName>
    <definedName name="SUM_K1">#REF!</definedName>
    <definedName name="SUM_K1_1" localSheetId="0">#REF!</definedName>
    <definedName name="SUM_K1_1">#REF!</definedName>
    <definedName name="SUM_K10" localSheetId="0">#REF!</definedName>
    <definedName name="SUM_K10">#REF!</definedName>
    <definedName name="SUM_K10_1" localSheetId="0">#REF!</definedName>
    <definedName name="SUM_K10_1">#REF!</definedName>
    <definedName name="SUM_K11" localSheetId="0">#REF!</definedName>
    <definedName name="SUM_K11">#REF!</definedName>
    <definedName name="SUM_K11_1" localSheetId="0">#REF!</definedName>
    <definedName name="SUM_K11_1">#REF!</definedName>
    <definedName name="SUM_K12" localSheetId="0">#REF!</definedName>
    <definedName name="SUM_K12">#REF!</definedName>
    <definedName name="SUM_K12_1" localSheetId="0">#REF!</definedName>
    <definedName name="SUM_K12_1">#REF!</definedName>
    <definedName name="SUM_K13" localSheetId="0">#REF!</definedName>
    <definedName name="SUM_K13">#REF!</definedName>
    <definedName name="SUM_K13_1" localSheetId="0">#REF!</definedName>
    <definedName name="SUM_K13_1">#REF!</definedName>
    <definedName name="SUM_K14" localSheetId="0">#REF!</definedName>
    <definedName name="SUM_K14">#REF!</definedName>
    <definedName name="SUM_K14_1" localSheetId="0">#REF!</definedName>
    <definedName name="SUM_K14_1">#REF!</definedName>
    <definedName name="SUM_K15" localSheetId="0">#REF!</definedName>
    <definedName name="SUM_K15">#REF!</definedName>
    <definedName name="SUM_K15_1" localSheetId="0">#REF!</definedName>
    <definedName name="SUM_K15_1">#REF!</definedName>
    <definedName name="SUM_K16" localSheetId="0">#REF!</definedName>
    <definedName name="SUM_K16">#REF!</definedName>
    <definedName name="SUM_K16_1" localSheetId="0">#REF!</definedName>
    <definedName name="SUM_K16_1">#REF!</definedName>
    <definedName name="SUM_K17" localSheetId="0">#REF!</definedName>
    <definedName name="SUM_K17">#REF!</definedName>
    <definedName name="SUM_K17_1" localSheetId="0">#REF!</definedName>
    <definedName name="SUM_K17_1">#REF!</definedName>
    <definedName name="SUM_K18" localSheetId="0">#REF!</definedName>
    <definedName name="SUM_K18">#REF!</definedName>
    <definedName name="SUM_K18_1" localSheetId="0">#REF!</definedName>
    <definedName name="SUM_K18_1">#REF!</definedName>
    <definedName name="SUM_K19" localSheetId="0">#REF!</definedName>
    <definedName name="SUM_K19">#REF!</definedName>
    <definedName name="SUM_K19_1" localSheetId="0">#REF!</definedName>
    <definedName name="SUM_K19_1">#REF!</definedName>
    <definedName name="SUM_K2" localSheetId="0">#REF!</definedName>
    <definedName name="SUM_K2">#REF!</definedName>
    <definedName name="SUM_K2_1" localSheetId="0">#REF!</definedName>
    <definedName name="SUM_K2_1">#REF!</definedName>
    <definedName name="SUM_K20" localSheetId="0">#REF!</definedName>
    <definedName name="SUM_K20">#REF!</definedName>
    <definedName name="SUM_K20_1" localSheetId="0">#REF!</definedName>
    <definedName name="SUM_K20_1">#REF!</definedName>
    <definedName name="SUM_K21" localSheetId="0">#REF!</definedName>
    <definedName name="SUM_K21">#REF!</definedName>
    <definedName name="SUM_K21_1" localSheetId="0">#REF!</definedName>
    <definedName name="SUM_K21_1">#REF!</definedName>
    <definedName name="SUM_K22" localSheetId="0">#REF!</definedName>
    <definedName name="SUM_K22">#REF!</definedName>
    <definedName name="SUM_K22_1" localSheetId="0">#REF!</definedName>
    <definedName name="SUM_K22_1">#REF!</definedName>
    <definedName name="SUM_K23" localSheetId="0">#REF!</definedName>
    <definedName name="SUM_K23">#REF!</definedName>
    <definedName name="SUM_K23_1" localSheetId="0">#REF!</definedName>
    <definedName name="SUM_K23_1">#REF!</definedName>
    <definedName name="SUM_K3" localSheetId="0">#REF!</definedName>
    <definedName name="SUM_K3">#REF!</definedName>
    <definedName name="SUM_K3_1" localSheetId="0">#REF!</definedName>
    <definedName name="SUM_K3_1">#REF!</definedName>
    <definedName name="SUM_K4" localSheetId="0">#REF!</definedName>
    <definedName name="SUM_K4">#REF!</definedName>
    <definedName name="SUM_K4_1" localSheetId="0">#REF!</definedName>
    <definedName name="SUM_K4_1">#REF!</definedName>
    <definedName name="SUM_K5" localSheetId="0">#REF!</definedName>
    <definedName name="SUM_K5">#REF!</definedName>
    <definedName name="SUM_K5_1" localSheetId="0">#REF!</definedName>
    <definedName name="SUM_K5_1">#REF!</definedName>
    <definedName name="SUM_K6" localSheetId="0">#REF!</definedName>
    <definedName name="SUM_K6">#REF!</definedName>
    <definedName name="SUM_K6_1" localSheetId="0">#REF!</definedName>
    <definedName name="SUM_K6_1">#REF!</definedName>
    <definedName name="SUM_K7" localSheetId="0">#REF!</definedName>
    <definedName name="SUM_K7">#REF!</definedName>
    <definedName name="SUM_K7_1" localSheetId="0">#REF!</definedName>
    <definedName name="SUM_K7_1">#REF!</definedName>
    <definedName name="SUM_K8" localSheetId="0">#REF!</definedName>
    <definedName name="SUM_K8">#REF!</definedName>
    <definedName name="SUM_K8_1" localSheetId="0">#REF!</definedName>
    <definedName name="SUM_K8_1">#REF!</definedName>
    <definedName name="SUM_K9" localSheetId="0">#REF!</definedName>
    <definedName name="SUM_K9">#REF!</definedName>
    <definedName name="SUM_K9_1" localSheetId="0">#REF!</definedName>
    <definedName name="SUM_K9_1">#REF!</definedName>
    <definedName name="suma">#REF!</definedName>
    <definedName name="suma_1">#REF!</definedName>
    <definedName name="sz_be_1">#REF!</definedName>
    <definedName name="sz_pf_1">#REF!</definedName>
    <definedName name="sz_sc_1">#REF!</definedName>
    <definedName name="sz_sch_1">#REF!</definedName>
    <definedName name="sz_stf_1">#REF!</definedName>
    <definedName name="TabelaPrzestawna">#REF!</definedName>
    <definedName name="Tpte2" hidden="1">#REF!</definedName>
    <definedName name="TpteArce" hidden="1">#REF!</definedName>
    <definedName name="TpteST2" hidden="1">#REF!</definedName>
    <definedName name="V_w">#REF!</definedName>
    <definedName name="wsp">[6]dm00!$I$2</definedName>
    <definedName name="zb_1">#REF!</definedName>
    <definedName name="zb_ma_1">#REF!</definedName>
    <definedName name="zb_rg_1">#REF!</definedName>
    <definedName name="zw_pr">#REF!</definedName>
  </definedNames>
  <calcPr calcId="191029" fullPrecision="0"/>
</workbook>
</file>

<file path=xl/calcChain.xml><?xml version="1.0" encoding="utf-8"?>
<calcChain xmlns="http://schemas.openxmlformats.org/spreadsheetml/2006/main">
  <c r="K46" i="60" l="1"/>
  <c r="J45" i="60"/>
  <c r="M45" i="60" s="1"/>
  <c r="G45" i="60"/>
  <c r="M44" i="60"/>
  <c r="N44" i="60" s="1"/>
  <c r="J44" i="60"/>
  <c r="G44" i="60"/>
  <c r="K50" i="60"/>
  <c r="J49" i="60"/>
  <c r="M49" i="60" s="1"/>
  <c r="G49" i="60"/>
  <c r="J48" i="60"/>
  <c r="M48" i="60" s="1"/>
  <c r="G48" i="60"/>
  <c r="K38" i="60"/>
  <c r="M37" i="60"/>
  <c r="L37" i="60" s="1"/>
  <c r="J37" i="60"/>
  <c r="G37" i="60"/>
  <c r="J36" i="60"/>
  <c r="M36" i="60" s="1"/>
  <c r="G36" i="60"/>
  <c r="K42" i="60"/>
  <c r="J41" i="60"/>
  <c r="M41" i="60" s="1"/>
  <c r="G41" i="60"/>
  <c r="O41" i="60" s="1"/>
  <c r="J40" i="60"/>
  <c r="M40" i="60" s="1"/>
  <c r="G40" i="60"/>
  <c r="K34" i="60"/>
  <c r="J33" i="60"/>
  <c r="M33" i="60" s="1"/>
  <c r="G33" i="60"/>
  <c r="J32" i="60"/>
  <c r="M32" i="60" s="1"/>
  <c r="G32" i="60"/>
  <c r="N48" i="60" l="1"/>
  <c r="L48" i="60"/>
  <c r="N33" i="60"/>
  <c r="L33" i="60"/>
  <c r="N40" i="60"/>
  <c r="L40" i="60"/>
  <c r="O40" i="60"/>
  <c r="O42" i="60" s="1"/>
  <c r="O37" i="60"/>
  <c r="O44" i="60"/>
  <c r="O46" i="60" s="1"/>
  <c r="O45" i="60"/>
  <c r="O48" i="60"/>
  <c r="O49" i="60"/>
  <c r="O33" i="60"/>
  <c r="O36" i="60"/>
  <c r="L44" i="60"/>
  <c r="L46" i="60" s="1"/>
  <c r="L45" i="60"/>
  <c r="N45" i="60"/>
  <c r="M46" i="60"/>
  <c r="G46" i="60"/>
  <c r="L49" i="60"/>
  <c r="N49" i="60"/>
  <c r="L50" i="60"/>
  <c r="M50" i="60"/>
  <c r="G50" i="60"/>
  <c r="M38" i="60"/>
  <c r="L36" i="60"/>
  <c r="L38" i="60" s="1"/>
  <c r="N36" i="60"/>
  <c r="N37" i="60"/>
  <c r="G38" i="60"/>
  <c r="L41" i="60"/>
  <c r="L42" i="60" s="1"/>
  <c r="N41" i="60"/>
  <c r="M42" i="60"/>
  <c r="G42" i="60"/>
  <c r="O32" i="60"/>
  <c r="O34" i="60" s="1"/>
  <c r="M34" i="60"/>
  <c r="L32" i="60"/>
  <c r="N32" i="60"/>
  <c r="G34" i="60"/>
  <c r="N46" i="60" l="1"/>
  <c r="N42" i="60"/>
  <c r="O38" i="60"/>
  <c r="O50" i="60"/>
  <c r="L34" i="60"/>
  <c r="N50" i="60"/>
  <c r="N38" i="60"/>
  <c r="N34" i="60"/>
  <c r="G23" i="60" l="1"/>
  <c r="K28" i="60" l="1"/>
  <c r="J28" i="60"/>
  <c r="M28" i="60" s="1"/>
  <c r="G28" i="60"/>
  <c r="K27" i="60"/>
  <c r="J27" i="60"/>
  <c r="M27" i="60" s="1"/>
  <c r="G27" i="60"/>
  <c r="K25" i="60"/>
  <c r="J24" i="60"/>
  <c r="M24" i="60" s="1"/>
  <c r="G24" i="60"/>
  <c r="J23" i="60"/>
  <c r="M23" i="60" s="1"/>
  <c r="O23" i="60" s="1"/>
  <c r="O27" i="60" l="1"/>
  <c r="O24" i="60"/>
  <c r="O25" i="60" s="1"/>
  <c r="O28" i="60"/>
  <c r="O29" i="60"/>
  <c r="N23" i="60"/>
  <c r="M29" i="60"/>
  <c r="G29" i="60"/>
  <c r="N24" i="60"/>
  <c r="L24" i="60"/>
  <c r="L23" i="60"/>
  <c r="M25" i="60"/>
  <c r="N27" i="60"/>
  <c r="L27" i="60"/>
  <c r="L28" i="60"/>
  <c r="N28" i="60"/>
  <c r="G25" i="60"/>
  <c r="K29" i="60"/>
  <c r="G51" i="60" l="1"/>
  <c r="O51" i="60"/>
  <c r="N29" i="60"/>
  <c r="M51" i="60"/>
  <c r="M52" i="60" s="1"/>
  <c r="L29" i="60"/>
  <c r="N25" i="60"/>
  <c r="L25" i="60"/>
  <c r="G52" i="60" l="1"/>
  <c r="G53" i="60" s="1"/>
  <c r="N51" i="60"/>
  <c r="M53" i="60"/>
  <c r="K51" i="60"/>
  <c r="K52" i="60" s="1"/>
  <c r="L51" i="60"/>
  <c r="L52" i="60" s="1"/>
  <c r="K53" i="60" l="1"/>
  <c r="L53" i="60"/>
</calcChain>
</file>

<file path=xl/sharedStrings.xml><?xml version="1.0" encoding="utf-8"?>
<sst xmlns="http://schemas.openxmlformats.org/spreadsheetml/2006/main" count="116" uniqueCount="56">
  <si>
    <t>Ilość</t>
  </si>
  <si>
    <t>Do okresu rozliczeniowego</t>
  </si>
  <si>
    <t>Na koniec okresu rozliczeniowego</t>
  </si>
  <si>
    <t>W okresie rozliczeniowym</t>
  </si>
  <si>
    <t>*</t>
  </si>
  <si>
    <t>Zamawiający:</t>
  </si>
  <si>
    <t>Wykonawca:</t>
  </si>
  <si>
    <t xml:space="preserve">Kosztorys </t>
  </si>
  <si>
    <t>% zaawansowania</t>
  </si>
  <si>
    <t>Pozostaje do zapłaty - prognoza</t>
  </si>
  <si>
    <t>Lp</t>
  </si>
  <si>
    <t>Jedno
-stka</t>
  </si>
  <si>
    <t xml:space="preserve">Na koniec okresu rozliczeniowego
</t>
  </si>
  <si>
    <t>W  okresie rozliczeniowym</t>
  </si>
  <si>
    <t>(4x5)</t>
  </si>
  <si>
    <t>(7+8)</t>
  </si>
  <si>
    <t>(12-10)</t>
  </si>
  <si>
    <t>(5x9)</t>
  </si>
  <si>
    <t>(12:6)</t>
  </si>
  <si>
    <t>(6-12)</t>
  </si>
  <si>
    <t>Nazwa zadania:</t>
  </si>
  <si>
    <t>Gmina Raszyn; ul. Szkolna 2a, 05-090 Raszyn</t>
  </si>
  <si>
    <t>……………………..</t>
  </si>
  <si>
    <t xml:space="preserve">Data rozpoczęcia Robót: 
Data zakończenia Robót: </t>
  </si>
  <si>
    <t xml:space="preserve"> Ilość z Kosztorysu Ofertowego</t>
  </si>
  <si>
    <t>Łącznie netto</t>
  </si>
  <si>
    <t>VAT 23%</t>
  </si>
  <si>
    <t>ŁĄCZNIE BRUTTO</t>
  </si>
  <si>
    <t>Opis robót 
(szczegółowość z Kosztorysu Ofertowego)</t>
  </si>
  <si>
    <t xml:space="preserve">                                                                                  </t>
  </si>
  <si>
    <t>KARTA OBMIARU NR ….../2025</t>
  </si>
  <si>
    <t>MODERNIZACJA OŚWIETLENIA ULICZNEGO W GMINIE RASZYN</t>
  </si>
  <si>
    <t>Inspektor nadzoru:</t>
  </si>
  <si>
    <t>………………………</t>
  </si>
  <si>
    <t>Ul. Centralna i Wirażowa</t>
  </si>
  <si>
    <t>Razem Ul. Centralna i Wirażowa</t>
  </si>
  <si>
    <t>Ul. Źródlana i Zamkowa</t>
  </si>
  <si>
    <t>Razem Ul. Źródlana i Zamkowa</t>
  </si>
  <si>
    <t>Modernizacja Oświetlenia- pozostałe</t>
  </si>
  <si>
    <t xml:space="preserve">Modernizacja istniejących skrzynek oświetlenia ulicznego </t>
  </si>
  <si>
    <t>Razem Demontaż</t>
  </si>
  <si>
    <t>Demontaż</t>
  </si>
  <si>
    <t>Montaż/Wymiana</t>
  </si>
  <si>
    <t>Razem Montaż/Wymiana</t>
  </si>
  <si>
    <t>Razem Modernizacja istniejących skrzynek</t>
  </si>
  <si>
    <t>Wyniesienie skrzynki rozdzielczej poza stację Trafo</t>
  </si>
  <si>
    <t>Razem Wyniesienie skrzynki</t>
  </si>
  <si>
    <t xml:space="preserve">Pomiary elektryczne </t>
  </si>
  <si>
    <t xml:space="preserve">Razem Pomiary elektryczne </t>
  </si>
  <si>
    <t>Cena jednostkowa
[netto]</t>
  </si>
  <si>
    <t xml:space="preserve">
Wartość
całkowita
[netto]
</t>
  </si>
  <si>
    <t>KARTA OBMIARU NR 13/2023</t>
  </si>
  <si>
    <t xml:space="preserve">za okres: </t>
  </si>
  <si>
    <t>Wartość [netto]</t>
  </si>
  <si>
    <t xml:space="preserve">Załącznik nr 6
do Umowy nr OE.5/2025
o wykonanie robót budowlano montażowych 
z dnia 	</t>
  </si>
  <si>
    <t>WZÓR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</si>
</sst>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&quot;L&quot;* #,##0.00_-;\-&quot;L&quot;* #,##0.00_-;_-&quot;L&quot;* &quot;-&quot;??_-;_-@_-"/>
    <numFmt numFmtId="165" formatCode="_ * #,##0.00_ ;_ * \-#,##0.00_ ;_ * &quot;-&quot;??_ ;_ @_ "/>
    <numFmt numFmtId="166" formatCode="&quot;$&quot;____######0_);[Red]\(&quot;$&quot;____#####0\)"/>
    <numFmt numFmtId="167" formatCode="_ * #,##0_ ;_ * \-#,##0_ ;_ * &quot;-&quot;_ ;_ @_ "/>
    <numFmt numFmtId="168" formatCode="#,##0;[Red]\-#,##0"/>
    <numFmt numFmtId="169" formatCode="_-* #,##0.00\ [$€-1]_-;\-* #,##0.00\ [$€-1]_-;_-* &quot;-&quot;??\ [$€-1]_-"/>
    <numFmt numFmtId="170" formatCode="#,##0.00000"/>
    <numFmt numFmtId="171" formatCode="_-* #,##0\ _P_t_s_-;\-* #,##0\ _P_t_s_-;_-* &quot;-&quot;\ _P_t_s_-;_-@_-"/>
    <numFmt numFmtId="172" formatCode="_(#\ ##,000\ &quot;zł&quot;_);_(\ \(#\ ##,000\ &quot;zł&quot;\);_(&quot;-&quot;??\ &quot;zł&quot;_);_(@_)"/>
    <numFmt numFmtId="173" formatCode="#,##0.00&quot;      &quot;;\-#,##0.00&quot;      &quot;;#&quot;      &quot;;@\ "/>
    <numFmt numFmtId="174" formatCode="d\ mmmm\ yyyy;@"/>
  </numFmts>
  <fonts count="9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Arial"/>
      <family val="2"/>
      <charset val="238"/>
    </font>
    <font>
      <sz val="8"/>
      <name val="Arial"/>
      <family val="2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2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family val="2"/>
      <charset val="238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  <family val="2"/>
    </font>
    <font>
      <sz val="10"/>
      <name val="Courier"/>
      <family val="1"/>
      <charset val="238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38"/>
    </font>
    <font>
      <sz val="10"/>
      <color indexed="22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PL Times New Roman"/>
    </font>
    <font>
      <i/>
      <sz val="11"/>
      <color indexed="23"/>
      <name val="Calibri"/>
      <family val="2"/>
    </font>
    <font>
      <b/>
      <sz val="11"/>
      <color indexed="10"/>
      <name val="Arial CE"/>
      <family val="2"/>
      <charset val="238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MS Sans Serif"/>
      <family val="2"/>
      <charset val="238"/>
    </font>
    <font>
      <sz val="9"/>
      <name val="Arial CE"/>
      <family val="2"/>
      <charset val="238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10"/>
      <name val="Calibri"/>
      <family val="2"/>
    </font>
    <font>
      <sz val="10"/>
      <name val="Arial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1"/>
      <color indexed="60"/>
      <name val="Czcionka tekstu podstawowego"/>
      <family val="2"/>
      <charset val="238"/>
    </font>
    <font>
      <sz val="10"/>
      <name val="Courier"/>
      <family val="1"/>
      <charset val="238"/>
    </font>
    <font>
      <sz val="10"/>
      <name val="Pl Courier New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8"/>
      <name val="Arial CE"/>
      <family val="2"/>
      <charset val="238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b/>
      <u/>
      <sz val="10"/>
      <name val="Times New Roman"/>
      <family val="1"/>
      <charset val="238"/>
    </font>
    <font>
      <sz val="11"/>
      <color indexed="20"/>
      <name val="Czcionka tekstu podstawowego"/>
      <family val="2"/>
      <charset val="238"/>
    </font>
    <font>
      <sz val="10"/>
      <color theme="0"/>
      <name val="Arial"/>
      <family val="2"/>
      <charset val="238"/>
    </font>
    <font>
      <sz val="11"/>
      <name val="Times New Roman CE"/>
      <family val="1"/>
      <charset val="238"/>
    </font>
    <font>
      <sz val="11"/>
      <color indexed="8"/>
      <name val="Calibri"/>
      <family val="2"/>
      <charset val="238"/>
    </font>
    <font>
      <sz val="11"/>
      <color indexed="18"/>
      <name val="Calibri"/>
      <family val="2"/>
      <charset val="238"/>
    </font>
    <font>
      <sz val="8"/>
      <name val="Times New Roman CE"/>
      <family val="1"/>
      <charset val="238"/>
    </font>
    <font>
      <sz val="11"/>
      <name val="Times New Roman"/>
      <family val="1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MS Sans Serif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Times New Roman CE"/>
      <charset val="238"/>
    </font>
    <font>
      <b/>
      <sz val="18"/>
      <color indexed="56"/>
      <name val="Cambria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Czcionka tekstu podstawowego"/>
      <family val="2"/>
      <charset val="238"/>
    </font>
    <font>
      <sz val="12"/>
      <name val="Times New Roman"/>
      <family val="1"/>
    </font>
    <font>
      <sz val="10"/>
      <name val="Lato"/>
      <family val="2"/>
      <charset val="238"/>
    </font>
    <font>
      <b/>
      <sz val="10"/>
      <name val="Arial"/>
      <family val="2"/>
      <charset val="1"/>
    </font>
    <font>
      <b/>
      <sz val="11"/>
      <color indexed="8"/>
      <name val="Arial"/>
      <family val="2"/>
      <charset val="238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13"/>
      </patternFill>
    </fill>
    <fill>
      <patternFill patternType="solid">
        <fgColor rgb="FFFFCC00"/>
        <bgColor indexed="13"/>
      </patternFill>
    </fill>
    <fill>
      <patternFill patternType="solid">
        <fgColor rgb="FFFFCC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6"/>
        <bgColor indexed="26"/>
      </patternFill>
    </fill>
    <fill>
      <patternFill patternType="solid">
        <fgColor rgb="FFC0C0C0"/>
        <bgColor rgb="FFC4BD97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medium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hair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 style="double">
        <color indexed="8"/>
      </left>
      <right/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64"/>
      </bottom>
      <diagonal/>
    </border>
    <border>
      <left style="double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275">
    <xf numFmtId="0" fontId="0" fillId="0" borderId="0"/>
    <xf numFmtId="0" fontId="10" fillId="0" borderId="0"/>
    <xf numFmtId="0" fontId="11" fillId="0" borderId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166" fontId="14" fillId="0" borderId="0"/>
    <xf numFmtId="0" fontId="10" fillId="0" borderId="0"/>
    <xf numFmtId="0" fontId="5" fillId="0" borderId="0"/>
    <xf numFmtId="10" fontId="12" fillId="0" borderId="0" applyFont="0" applyFill="0" applyBorder="0" applyAlignment="0" applyProtection="0"/>
    <xf numFmtId="0" fontId="10" fillId="0" borderId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10" fillId="0" borderId="0"/>
    <xf numFmtId="0" fontId="19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1" fillId="0" borderId="0"/>
    <xf numFmtId="0" fontId="22" fillId="0" borderId="0"/>
    <xf numFmtId="0" fontId="19" fillId="0" borderId="0"/>
    <xf numFmtId="0" fontId="19" fillId="0" borderId="0"/>
    <xf numFmtId="0" fontId="23" fillId="0" borderId="0">
      <alignment vertical="center"/>
    </xf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33" borderId="2" applyNumberFormat="0" applyAlignment="0" applyProtection="0"/>
    <xf numFmtId="0" fontId="30" fillId="34" borderId="3" applyNumberFormat="0" applyAlignment="0" applyProtection="0"/>
    <xf numFmtId="168" fontId="31" fillId="0" borderId="0" applyFont="0" applyFill="0" applyBorder="0" applyAlignment="0" applyProtection="0"/>
    <xf numFmtId="3" fontId="32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33" fillId="12" borderId="2" applyNumberFormat="0" applyAlignment="0" applyProtection="0"/>
    <xf numFmtId="0" fontId="33" fillId="12" borderId="2" applyNumberFormat="0" applyAlignment="0" applyProtection="0"/>
    <xf numFmtId="0" fontId="33" fillId="12" borderId="2" applyNumberFormat="0" applyAlignment="0" applyProtection="0"/>
    <xf numFmtId="0" fontId="34" fillId="11" borderId="4" applyNumberFormat="0" applyAlignment="0" applyProtection="0"/>
    <xf numFmtId="0" fontId="34" fillId="11" borderId="4" applyNumberFormat="0" applyAlignment="0" applyProtection="0"/>
    <xf numFmtId="0" fontId="34" fillId="11" borderId="4" applyNumberFormat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9" fontId="36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170" fontId="38" fillId="0" borderId="0">
      <alignment horizontal="center" vertical="center" wrapText="1"/>
    </xf>
    <xf numFmtId="0" fontId="39" fillId="10" borderId="0" applyNumberFormat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3" fontId="44" fillId="0" borderId="0">
      <alignment horizontal="right" vertical="center" wrapText="1"/>
    </xf>
    <xf numFmtId="0" fontId="45" fillId="15" borderId="2" applyNumberFormat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7" fillId="36" borderId="3" applyNumberFormat="0" applyAlignment="0" applyProtection="0"/>
    <xf numFmtId="0" fontId="47" fillId="36" borderId="3" applyNumberFormat="0" applyAlignment="0" applyProtection="0"/>
    <xf numFmtId="0" fontId="47" fillId="36" borderId="3" applyNumberFormat="0" applyAlignment="0" applyProtection="0"/>
    <xf numFmtId="0" fontId="48" fillId="0" borderId="9" applyNumberFormat="0" applyFill="0" applyAlignment="0" applyProtection="0"/>
    <xf numFmtId="49" fontId="44" fillId="0" borderId="0">
      <alignment horizontal="left" vertical="center" wrapText="1"/>
    </xf>
    <xf numFmtId="171" fontId="49" fillId="0" borderId="0" applyFont="0" applyFill="0" applyBorder="0" applyAlignment="0" applyProtection="0"/>
    <xf numFmtId="49" fontId="44" fillId="0" borderId="0" applyNumberFormat="0">
      <alignment horizontal="center" vertical="center" wrapText="1"/>
    </xf>
    <xf numFmtId="49" fontId="6" fillId="37" borderId="0">
      <alignment horizontal="center" vertical="center" wrapText="1"/>
    </xf>
    <xf numFmtId="0" fontId="7" fillId="0" borderId="0" applyNumberFormat="0" applyBorder="0" applyProtection="0">
      <alignment horizontal="center" wrapText="1"/>
    </xf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23" fillId="0" borderId="0"/>
    <xf numFmtId="0" fontId="56" fillId="0" borderId="0"/>
    <xf numFmtId="0" fontId="57" fillId="0" borderId="0" applyNumberFormat="0" applyFont="0" applyFill="0" applyBorder="0" applyAlignment="0" applyProtection="0"/>
    <xf numFmtId="0" fontId="5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9" fillId="8" borderId="14" applyNumberFormat="0" applyFont="0" applyAlignment="0" applyProtection="0"/>
    <xf numFmtId="0" fontId="58" fillId="11" borderId="2" applyNumberFormat="0" applyAlignment="0" applyProtection="0"/>
    <xf numFmtId="0" fontId="58" fillId="11" borderId="2" applyNumberFormat="0" applyAlignment="0" applyProtection="0"/>
    <xf numFmtId="0" fontId="58" fillId="11" borderId="2" applyNumberFormat="0" applyAlignment="0" applyProtection="0"/>
    <xf numFmtId="0" fontId="57" fillId="0" borderId="15" applyNumberFormat="0" applyFont="0" applyFill="0" applyBorder="0" applyProtection="0">
      <alignment vertical="top" wrapText="1"/>
    </xf>
    <xf numFmtId="0" fontId="59" fillId="33" borderId="4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9" fontId="63" fillId="38" borderId="0">
      <alignment horizontal="left" vertical="center" wrapText="1"/>
    </xf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Border="0" applyProtection="0">
      <alignment horizontal="left" vertical="top" wrapText="1"/>
    </xf>
    <xf numFmtId="0" fontId="67" fillId="0" borderId="0" applyNumberFormat="0" applyBorder="0" applyProtection="0">
      <alignment horizontal="left" vertical="top" wrapText="1"/>
    </xf>
    <xf numFmtId="0" fontId="9" fillId="13" borderId="18" applyNumberFormat="0" applyAlignment="0" applyProtection="0"/>
    <xf numFmtId="0" fontId="9" fillId="13" borderId="18" applyNumberFormat="0" applyAlignment="0" applyProtection="0"/>
    <xf numFmtId="0" fontId="9" fillId="13" borderId="18" applyNumberFormat="0" applyAlignment="0" applyProtection="0"/>
    <xf numFmtId="4" fontId="63" fillId="39" borderId="0">
      <alignment vertical="center" wrapText="1"/>
    </xf>
    <xf numFmtId="172" fontId="49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4" fontId="5" fillId="0" borderId="19">
      <alignment horizontal="right" vertical="top" wrapText="1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41" borderId="0" applyNumberFormat="0" applyBorder="0" applyAlignment="0" applyProtection="0"/>
    <xf numFmtId="0" fontId="25" fillId="11" borderId="0" applyNumberFormat="0" applyBorder="0" applyAlignment="0" applyProtection="0"/>
    <xf numFmtId="0" fontId="25" fillId="4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42" borderId="0" applyNumberFormat="0" applyBorder="0" applyAlignment="0" applyProtection="0"/>
    <xf numFmtId="0" fontId="25" fillId="13" borderId="0" applyNumberFormat="0" applyBorder="0" applyAlignment="0" applyProtection="0"/>
    <xf numFmtId="0" fontId="25" fillId="4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2" borderId="0" applyNumberFormat="0" applyBorder="0" applyAlignment="0" applyProtection="0"/>
    <xf numFmtId="0" fontId="25" fillId="11" borderId="0" applyNumberFormat="0" applyBorder="0" applyAlignment="0" applyProtection="0"/>
    <xf numFmtId="0" fontId="25" fillId="32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43" borderId="0" applyNumberFormat="0" applyBorder="0" applyAlignment="0" applyProtection="0"/>
    <xf numFmtId="0" fontId="25" fillId="19" borderId="0" applyNumberFormat="0" applyBorder="0" applyAlignment="0" applyProtection="0"/>
    <xf numFmtId="0" fontId="25" fillId="43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6" borderId="0" applyNumberFormat="0" applyBorder="0" applyAlignment="0" applyProtection="0"/>
    <xf numFmtId="0" fontId="25" fillId="20" borderId="0" applyNumberFormat="0" applyBorder="0" applyAlignment="0" applyProtection="0"/>
    <xf numFmtId="0" fontId="25" fillId="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22" borderId="0" applyNumberFormat="0" applyBorder="0" applyAlignment="0" applyProtection="0"/>
    <xf numFmtId="0" fontId="25" fillId="12" borderId="0" applyNumberFormat="0" applyBorder="0" applyAlignment="0" applyProtection="0"/>
    <xf numFmtId="0" fontId="25" fillId="2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44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18" borderId="0" applyNumberFormat="0" applyBorder="0" applyAlignment="0" applyProtection="0"/>
    <xf numFmtId="0" fontId="69" fillId="4" borderId="0" applyNumberFormat="0" applyBorder="0" applyAlignment="0" applyProtection="0"/>
    <xf numFmtId="0" fontId="17" fillId="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43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45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6" borderId="0" applyNumberFormat="0" applyBorder="0" applyAlignment="0" applyProtection="0"/>
    <xf numFmtId="0" fontId="27" fillId="1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47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4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30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1" borderId="0" applyNumberFormat="0" applyBorder="0" applyAlignment="0" applyProtection="0"/>
    <xf numFmtId="0" fontId="27" fillId="31" borderId="0" applyNumberFormat="0" applyBorder="0" applyAlignment="0" applyProtection="0"/>
    <xf numFmtId="0" fontId="69" fillId="5" borderId="0" applyNumberFormat="0" applyBorder="0" applyAlignment="0" applyProtection="0"/>
    <xf numFmtId="0" fontId="17" fillId="5" borderId="0" applyNumberFormat="0" applyBorder="0" applyAlignment="0" applyProtection="0"/>
    <xf numFmtId="0" fontId="70" fillId="0" borderId="20" applyBorder="0" applyAlignment="0">
      <alignment horizontal="center" vertical="top" wrapText="1"/>
    </xf>
    <xf numFmtId="0" fontId="33" fillId="12" borderId="2" applyNumberFormat="0" applyAlignment="0" applyProtection="0"/>
    <xf numFmtId="0" fontId="33" fillId="12" borderId="2" applyNumberFormat="0" applyAlignment="0" applyProtection="0"/>
    <xf numFmtId="0" fontId="33" fillId="9" borderId="2" applyNumberFormat="0" applyAlignment="0" applyProtection="0"/>
    <xf numFmtId="0" fontId="33" fillId="12" borderId="2" applyNumberFormat="0" applyAlignment="0" applyProtection="0"/>
    <xf numFmtId="0" fontId="34" fillId="11" borderId="4" applyNumberFormat="0" applyAlignment="0" applyProtection="0"/>
    <xf numFmtId="0" fontId="34" fillId="11" borderId="4" applyNumberFormat="0" applyAlignment="0" applyProtection="0"/>
    <xf numFmtId="0" fontId="34" fillId="49" borderId="4" applyNumberFormat="0" applyAlignment="0" applyProtection="0"/>
    <xf numFmtId="0" fontId="34" fillId="11" borderId="4" applyNumberFormat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2" borderId="0" applyNumberFormat="0" applyBorder="0" applyAlignment="0" applyProtection="0"/>
    <xf numFmtId="0" fontId="35" fillId="35" borderId="0" applyNumberFormat="0" applyBorder="0" applyAlignment="0" applyProtection="0"/>
    <xf numFmtId="173" fontId="7" fillId="0" borderId="0" applyBorder="0" applyProtection="0">
      <alignment wrapText="1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0" borderId="0"/>
    <xf numFmtId="0" fontId="72" fillId="49" borderId="2" applyNumberFormat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7" fillId="36" borderId="3" applyNumberFormat="0" applyAlignment="0" applyProtection="0"/>
    <xf numFmtId="0" fontId="47" fillId="36" borderId="3" applyNumberFormat="0" applyAlignment="0" applyProtection="0"/>
    <xf numFmtId="0" fontId="47" fillId="34" borderId="3" applyNumberFormat="0" applyAlignment="0" applyProtection="0"/>
    <xf numFmtId="0" fontId="47" fillId="36" borderId="3" applyNumberFormat="0" applyAlignment="0" applyProtection="0"/>
    <xf numFmtId="3" fontId="15" fillId="0" borderId="0">
      <alignment horizontal="center"/>
    </xf>
    <xf numFmtId="0" fontId="73" fillId="0" borderId="0" applyNumberFormat="0" applyBorder="0" applyAlignment="0">
      <alignment horizontal="center"/>
    </xf>
    <xf numFmtId="1" fontId="74" fillId="0" borderId="21">
      <alignment horizontal="center" vertical="top"/>
    </xf>
    <xf numFmtId="1" fontId="74" fillId="0" borderId="22" applyNumberFormat="0" applyAlignment="0">
      <alignment wrapText="1"/>
    </xf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Alignment="0" applyProtection="0"/>
    <xf numFmtId="0" fontId="50" fillId="0" borderId="10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75" fillId="0" borderId="23" applyNumberFormat="0" applyFill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76" fillId="0" borderId="24" applyNumberFormat="0" applyFill="0" applyAlignment="0" applyProtection="0"/>
    <xf numFmtId="0" fontId="53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78" fillId="0" borderId="0"/>
    <xf numFmtId="0" fontId="9" fillId="0" borderId="0"/>
    <xf numFmtId="0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79" fillId="0" borderId="0"/>
    <xf numFmtId="0" fontId="14" fillId="0" borderId="0"/>
    <xf numFmtId="0" fontId="5" fillId="0" borderId="0"/>
    <xf numFmtId="0" fontId="79" fillId="0" borderId="0"/>
    <xf numFmtId="0" fontId="80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11" borderId="2" applyNumberFormat="0" applyAlignment="0" applyProtection="0"/>
    <xf numFmtId="0" fontId="58" fillId="11" borderId="2" applyNumberFormat="0" applyAlignment="0" applyProtection="0"/>
    <xf numFmtId="0" fontId="58" fillId="49" borderId="2" applyNumberFormat="0" applyAlignment="0" applyProtection="0"/>
    <xf numFmtId="0" fontId="58" fillId="11" borderId="2" applyNumberFormat="0" applyAlignment="0" applyProtection="0"/>
    <xf numFmtId="0" fontId="15" fillId="0" borderId="0" applyNumberFormat="0" applyFill="0" applyBorder="0" applyProtection="0">
      <alignment vertical="top" wrapText="1"/>
    </xf>
    <xf numFmtId="0" fontId="15" fillId="0" borderId="15" applyNumberFormat="0" applyFill="0" applyBorder="0" applyProtection="0">
      <alignment vertical="top" wrapText="1"/>
    </xf>
    <xf numFmtId="0" fontId="71" fillId="0" borderId="0">
      <alignment vertical="top" wrapText="1"/>
    </xf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25" applyNumberFormat="0" applyFill="0" applyAlignment="0" applyProtection="0"/>
    <xf numFmtId="0" fontId="60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1">
      <alignment horizontal="justify"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Border="0" applyProtection="0">
      <alignment horizontal="left" vertical="top" wrapText="1"/>
    </xf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25" fillId="8" borderId="14" applyNumberFormat="0" applyFont="0" applyAlignment="0" applyProtection="0"/>
    <xf numFmtId="0" fontId="9" fillId="13" borderId="18" applyNumberFormat="0" applyAlignment="0" applyProtection="0"/>
    <xf numFmtId="0" fontId="9" fillId="13" borderId="18" applyNumberForma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9" fillId="13" borderId="18" applyNumberForma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44" fontId="9" fillId="0" borderId="0" applyFill="0" applyBorder="0" applyAlignment="0" applyProtection="0"/>
    <xf numFmtId="44" fontId="9" fillId="0" borderId="0" applyFill="0" applyBorder="0" applyAlignment="0" applyProtection="0"/>
    <xf numFmtId="44" fontId="5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16" borderId="0" applyNumberFormat="0" applyBorder="0" applyAlignment="0" applyProtection="0"/>
    <xf numFmtId="0" fontId="68" fillId="40" borderId="0" applyNumberFormat="0" applyBorder="0" applyAlignment="0" applyProtection="0"/>
    <xf numFmtId="0" fontId="9" fillId="0" borderId="0"/>
    <xf numFmtId="0" fontId="30" fillId="34" borderId="26" applyNumberFormat="0" applyAlignment="0" applyProtection="0"/>
    <xf numFmtId="0" fontId="47" fillId="36" borderId="26" applyNumberFormat="0" applyAlignment="0" applyProtection="0"/>
    <xf numFmtId="0" fontId="47" fillId="36" borderId="26" applyNumberFormat="0" applyAlignment="0" applyProtection="0"/>
    <xf numFmtId="0" fontId="47" fillId="36" borderId="26" applyNumberFormat="0" applyAlignment="0" applyProtection="0"/>
    <xf numFmtId="0" fontId="23" fillId="0" borderId="0"/>
    <xf numFmtId="0" fontId="9" fillId="8" borderId="14" applyNumberFormat="0" applyFont="0" applyAlignment="0" applyProtection="0"/>
    <xf numFmtId="172" fontId="9" fillId="0" borderId="0" applyFont="0" applyFill="0" applyBorder="0" applyAlignment="0" applyProtection="0"/>
    <xf numFmtId="0" fontId="47" fillId="36" borderId="26" applyNumberFormat="0" applyAlignment="0" applyProtection="0"/>
    <xf numFmtId="0" fontId="47" fillId="36" borderId="26" applyNumberFormat="0" applyAlignment="0" applyProtection="0"/>
    <xf numFmtId="0" fontId="47" fillId="36" borderId="26" applyNumberFormat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3" fillId="0" borderId="0"/>
    <xf numFmtId="0" fontId="9" fillId="0" borderId="0"/>
    <xf numFmtId="0" fontId="25" fillId="0" borderId="0"/>
    <xf numFmtId="9" fontId="25" fillId="0" borderId="0" applyFill="0" applyBorder="0" applyAlignment="0" applyProtection="0"/>
    <xf numFmtId="0" fontId="2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4" fontId="84" fillId="0" borderId="0" xfId="1265" applyNumberFormat="1" applyFont="1" applyAlignment="1">
      <alignment horizontal="left" vertical="center"/>
    </xf>
    <xf numFmtId="4" fontId="84" fillId="0" borderId="0" xfId="1265" applyNumberFormat="1" applyFont="1" applyAlignment="1">
      <alignment horizontal="center" vertical="center"/>
    </xf>
    <xf numFmtId="0" fontId="9" fillId="0" borderId="0" xfId="1265" applyFont="1"/>
    <xf numFmtId="0" fontId="86" fillId="0" borderId="0" xfId="1266" applyFont="1"/>
    <xf numFmtId="4" fontId="87" fillId="0" borderId="0" xfId="1265" applyNumberFormat="1" applyFont="1" applyAlignment="1">
      <alignment horizontal="left" vertical="center"/>
    </xf>
    <xf numFmtId="0" fontId="9" fillId="0" borderId="0" xfId="1265" applyFont="1" applyAlignment="1">
      <alignment horizontal="left"/>
    </xf>
    <xf numFmtId="0" fontId="88" fillId="0" borderId="0" xfId="1265" applyFont="1"/>
    <xf numFmtId="174" fontId="9" fillId="0" borderId="0" xfId="1265" applyNumberFormat="1" applyFont="1" applyFill="1" applyAlignment="1" applyProtection="1">
      <alignment horizontal="left" wrapText="1"/>
      <protection locked="0"/>
    </xf>
    <xf numFmtId="0" fontId="88" fillId="0" borderId="0" xfId="1265" applyFont="1" applyAlignment="1">
      <alignment vertical="center"/>
    </xf>
    <xf numFmtId="4" fontId="9" fillId="0" borderId="0" xfId="1265" applyNumberFormat="1" applyFont="1" applyBorder="1" applyAlignment="1"/>
    <xf numFmtId="0" fontId="9" fillId="0" borderId="0" xfId="1265" applyFont="1" applyBorder="1" applyAlignment="1"/>
    <xf numFmtId="4" fontId="9" fillId="0" borderId="0" xfId="1265" applyNumberFormat="1" applyFont="1" applyAlignment="1">
      <alignment horizontal="right"/>
    </xf>
    <xf numFmtId="0" fontId="9" fillId="0" borderId="0" xfId="1265" applyFont="1" applyAlignment="1"/>
    <xf numFmtId="49" fontId="84" fillId="0" borderId="0" xfId="1265" applyNumberFormat="1" applyFont="1" applyFill="1" applyBorder="1" applyAlignment="1">
      <alignment horizontal="left"/>
    </xf>
    <xf numFmtId="4" fontId="88" fillId="0" borderId="0" xfId="1265" applyNumberFormat="1" applyFont="1" applyAlignment="1">
      <alignment horizontal="right"/>
    </xf>
    <xf numFmtId="0" fontId="8" fillId="0" borderId="28" xfId="1265" applyFont="1" applyFill="1" applyBorder="1" applyAlignment="1">
      <alignment horizontal="center" vertical="center"/>
    </xf>
    <xf numFmtId="0" fontId="9" fillId="0" borderId="0" xfId="1265" applyNumberFormat="1" applyFont="1" applyAlignment="1"/>
    <xf numFmtId="0" fontId="9" fillId="50" borderId="36" xfId="1265" applyNumberFormat="1" applyFont="1" applyFill="1" applyBorder="1" applyAlignment="1">
      <alignment horizontal="center" vertical="center" wrapText="1"/>
    </xf>
    <xf numFmtId="0" fontId="9" fillId="50" borderId="37" xfId="1265" applyNumberFormat="1" applyFont="1" applyFill="1" applyBorder="1" applyAlignment="1">
      <alignment horizontal="center" vertical="center" wrapText="1"/>
    </xf>
    <xf numFmtId="0" fontId="9" fillId="50" borderId="38" xfId="1265" applyNumberFormat="1" applyFont="1" applyFill="1" applyBorder="1" applyAlignment="1">
      <alignment horizontal="center" vertical="center" wrapText="1"/>
    </xf>
    <xf numFmtId="0" fontId="9" fillId="50" borderId="39" xfId="1265" applyNumberFormat="1" applyFont="1" applyFill="1" applyBorder="1" applyAlignment="1">
      <alignment horizontal="center" vertical="center" wrapText="1"/>
    </xf>
    <xf numFmtId="0" fontId="9" fillId="50" borderId="40" xfId="1265" applyNumberFormat="1" applyFont="1" applyFill="1" applyBorder="1" applyAlignment="1">
      <alignment horizontal="center" vertical="center" wrapText="1"/>
    </xf>
    <xf numFmtId="0" fontId="8" fillId="0" borderId="0" xfId="1265" applyFont="1" applyAlignment="1">
      <alignment horizontal="center"/>
    </xf>
    <xf numFmtId="0" fontId="88" fillId="50" borderId="41" xfId="1265" applyNumberFormat="1" applyFont="1" applyFill="1" applyBorder="1" applyAlignment="1">
      <alignment horizontal="center" vertical="center" wrapText="1"/>
    </xf>
    <xf numFmtId="0" fontId="88" fillId="50" borderId="37" xfId="1265" applyNumberFormat="1" applyFont="1" applyFill="1" applyBorder="1" applyAlignment="1">
      <alignment horizontal="center" vertical="center" wrapText="1"/>
    </xf>
    <xf numFmtId="0" fontId="88" fillId="50" borderId="42" xfId="1265" applyNumberFormat="1" applyFont="1" applyFill="1" applyBorder="1" applyAlignment="1">
      <alignment horizontal="center" vertical="center" wrapText="1"/>
    </xf>
    <xf numFmtId="0" fontId="88" fillId="50" borderId="39" xfId="1265" applyNumberFormat="1" applyFont="1" applyFill="1" applyBorder="1" applyAlignment="1">
      <alignment horizontal="center" vertical="center" wrapText="1"/>
    </xf>
    <xf numFmtId="0" fontId="88" fillId="50" borderId="40" xfId="1265" applyNumberFormat="1" applyFont="1" applyFill="1" applyBorder="1" applyAlignment="1">
      <alignment horizontal="center" vertical="center" wrapText="1"/>
    </xf>
    <xf numFmtId="0" fontId="88" fillId="50" borderId="43" xfId="1265" applyFont="1" applyFill="1" applyBorder="1" applyAlignment="1">
      <alignment horizontal="center" vertical="center" wrapText="1"/>
    </xf>
    <xf numFmtId="4" fontId="88" fillId="50" borderId="44" xfId="1265" applyNumberFormat="1" applyFont="1" applyFill="1" applyBorder="1" applyAlignment="1">
      <alignment horizontal="center" vertical="center" wrapText="1"/>
    </xf>
    <xf numFmtId="0" fontId="9" fillId="0" borderId="0" xfId="1265" applyFont="1" applyBorder="1"/>
    <xf numFmtId="4" fontId="9" fillId="19" borderId="57" xfId="1265" applyNumberFormat="1" applyFont="1" applyFill="1" applyBorder="1" applyAlignment="1">
      <alignment horizontal="center" vertical="center"/>
    </xf>
    <xf numFmtId="4" fontId="9" fillId="19" borderId="59" xfId="1265" applyNumberFormat="1" applyFont="1" applyFill="1" applyBorder="1" applyAlignment="1">
      <alignment horizontal="center" vertical="center"/>
    </xf>
    <xf numFmtId="4" fontId="9" fillId="19" borderId="58" xfId="1265" applyNumberFormat="1" applyFont="1" applyFill="1" applyBorder="1" applyAlignment="1">
      <alignment horizontal="center" vertical="center"/>
    </xf>
    <xf numFmtId="4" fontId="9" fillId="19" borderId="61" xfId="1265" applyNumberFormat="1" applyFont="1" applyFill="1" applyBorder="1" applyAlignment="1">
      <alignment horizontal="center" vertical="center"/>
    </xf>
    <xf numFmtId="10" fontId="9" fillId="19" borderId="55" xfId="1265" applyNumberFormat="1" applyFont="1" applyFill="1" applyBorder="1" applyAlignment="1">
      <alignment horizontal="center" vertical="center"/>
    </xf>
    <xf numFmtId="4" fontId="9" fillId="19" borderId="60" xfId="1265" applyNumberFormat="1" applyFont="1" applyFill="1" applyBorder="1" applyAlignment="1">
      <alignment horizontal="center" vertical="center"/>
    </xf>
    <xf numFmtId="0" fontId="9" fillId="0" borderId="34" xfId="1265" applyFont="1" applyBorder="1" applyAlignment="1">
      <alignment horizontal="center" vertical="center"/>
    </xf>
    <xf numFmtId="0" fontId="9" fillId="0" borderId="35" xfId="1265" applyFont="1" applyBorder="1" applyAlignment="1">
      <alignment horizontal="center" vertical="center"/>
    </xf>
    <xf numFmtId="4" fontId="9" fillId="0" borderId="35" xfId="1265" applyNumberFormat="1" applyFont="1" applyFill="1" applyBorder="1" applyAlignment="1">
      <alignment horizontal="center" vertical="center" wrapText="1"/>
    </xf>
    <xf numFmtId="4" fontId="9" fillId="0" borderId="63" xfId="1265" applyNumberFormat="1" applyFont="1" applyBorder="1" applyAlignment="1">
      <alignment horizontal="right" vertical="center"/>
    </xf>
    <xf numFmtId="4" fontId="9" fillId="0" borderId="64" xfId="1265" applyNumberFormat="1" applyFont="1" applyBorder="1" applyAlignment="1">
      <alignment horizontal="right" vertical="center"/>
    </xf>
    <xf numFmtId="4" fontId="9" fillId="0" borderId="65" xfId="1265" applyNumberFormat="1" applyFont="1" applyBorder="1" applyAlignment="1">
      <alignment horizontal="right" vertical="center"/>
    </xf>
    <xf numFmtId="4" fontId="9" fillId="0" borderId="66" xfId="1265" applyNumberFormat="1" applyFont="1" applyBorder="1" applyAlignment="1">
      <alignment horizontal="right" vertical="center"/>
    </xf>
    <xf numFmtId="10" fontId="9" fillId="0" borderId="67" xfId="1265" applyNumberFormat="1" applyFont="1" applyBorder="1" applyAlignment="1">
      <alignment horizontal="right" vertical="center"/>
    </xf>
    <xf numFmtId="4" fontId="9" fillId="0" borderId="68" xfId="1265" applyNumberFormat="1" applyFont="1" applyBorder="1" applyAlignment="1">
      <alignment horizontal="right" vertical="center"/>
    </xf>
    <xf numFmtId="0" fontId="9" fillId="0" borderId="69" xfId="1265" applyFont="1" applyBorder="1" applyAlignment="1">
      <alignment horizontal="center" vertical="center"/>
    </xf>
    <xf numFmtId="0" fontId="9" fillId="0" borderId="70" xfId="1265" applyFont="1" applyBorder="1" applyAlignment="1">
      <alignment horizontal="center" vertical="center"/>
    </xf>
    <xf numFmtId="4" fontId="9" fillId="0" borderId="70" xfId="1265" applyNumberFormat="1" applyFont="1" applyFill="1" applyBorder="1" applyAlignment="1">
      <alignment horizontal="center" vertical="center" wrapText="1"/>
    </xf>
    <xf numFmtId="4" fontId="9" fillId="0" borderId="72" xfId="1265" applyNumberFormat="1" applyFont="1" applyBorder="1" applyAlignment="1">
      <alignment horizontal="right" vertical="center"/>
    </xf>
    <xf numFmtId="4" fontId="9" fillId="0" borderId="70" xfId="1265" applyNumberFormat="1" applyFont="1" applyBorder="1" applyAlignment="1">
      <alignment horizontal="right" vertical="center"/>
    </xf>
    <xf numFmtId="4" fontId="9" fillId="0" borderId="73" xfId="1265" applyNumberFormat="1" applyFont="1" applyBorder="1" applyAlignment="1">
      <alignment horizontal="right" vertical="center"/>
    </xf>
    <xf numFmtId="4" fontId="9" fillId="0" borderId="74" xfId="1265" applyNumberFormat="1" applyFont="1" applyBorder="1" applyAlignment="1">
      <alignment horizontal="right" vertical="center"/>
    </xf>
    <xf numFmtId="4" fontId="9" fillId="0" borderId="75" xfId="1265" applyNumberFormat="1" applyFont="1" applyBorder="1" applyAlignment="1">
      <alignment horizontal="right" vertical="center"/>
    </xf>
    <xf numFmtId="10" fontId="9" fillId="0" borderId="76" xfId="1265" applyNumberFormat="1" applyFont="1" applyBorder="1" applyAlignment="1">
      <alignment horizontal="right" vertical="center"/>
    </xf>
    <xf numFmtId="4" fontId="9" fillId="0" borderId="77" xfId="1265" applyNumberFormat="1" applyFont="1" applyBorder="1" applyAlignment="1">
      <alignment horizontal="right" vertical="center"/>
    </xf>
    <xf numFmtId="4" fontId="8" fillId="50" borderId="57" xfId="1265" applyNumberFormat="1" applyFont="1" applyFill="1" applyBorder="1" applyAlignment="1">
      <alignment horizontal="center" vertical="center"/>
    </xf>
    <xf numFmtId="4" fontId="8" fillId="50" borderId="59" xfId="1265" applyNumberFormat="1" applyFont="1" applyFill="1" applyBorder="1" applyAlignment="1">
      <alignment horizontal="center" vertical="center"/>
    </xf>
    <xf numFmtId="4" fontId="8" fillId="50" borderId="58" xfId="1265" applyNumberFormat="1" applyFont="1" applyFill="1" applyBorder="1" applyAlignment="1">
      <alignment horizontal="center" vertical="center"/>
    </xf>
    <xf numFmtId="4" fontId="8" fillId="50" borderId="57" xfId="1265" applyNumberFormat="1" applyFont="1" applyFill="1" applyBorder="1" applyAlignment="1">
      <alignment horizontal="right" vertical="center"/>
    </xf>
    <xf numFmtId="4" fontId="8" fillId="50" borderId="59" xfId="1265" applyNumberFormat="1" applyFont="1" applyFill="1" applyBorder="1" applyAlignment="1">
      <alignment horizontal="right" vertical="center"/>
    </xf>
    <xf numFmtId="4" fontId="8" fillId="50" borderId="55" xfId="1265" applyNumberFormat="1" applyFont="1" applyFill="1" applyBorder="1" applyAlignment="1">
      <alignment horizontal="right" vertical="center"/>
    </xf>
    <xf numFmtId="10" fontId="8" fillId="50" borderId="57" xfId="1267" applyNumberFormat="1" applyFont="1" applyFill="1" applyBorder="1" applyAlignment="1" applyProtection="1">
      <alignment horizontal="right" vertical="center"/>
    </xf>
    <xf numFmtId="4" fontId="8" fillId="50" borderId="60" xfId="1265" applyNumberFormat="1" applyFont="1" applyFill="1" applyBorder="1" applyAlignment="1">
      <alignment horizontal="right" vertical="center"/>
    </xf>
    <xf numFmtId="4" fontId="9" fillId="0" borderId="78" xfId="1265" applyNumberFormat="1" applyFont="1" applyBorder="1" applyAlignment="1">
      <alignment horizontal="right" vertical="center"/>
    </xf>
    <xf numFmtId="4" fontId="9" fillId="0" borderId="79" xfId="1265" applyNumberFormat="1" applyFont="1" applyBorder="1" applyAlignment="1">
      <alignment horizontal="right" vertical="center"/>
    </xf>
    <xf numFmtId="0" fontId="86" fillId="0" borderId="0" xfId="1266" applyFont="1" applyBorder="1"/>
    <xf numFmtId="4" fontId="9" fillId="0" borderId="80" xfId="1265" applyNumberFormat="1" applyFont="1" applyBorder="1" applyAlignment="1">
      <alignment horizontal="right" vertical="center"/>
    </xf>
    <xf numFmtId="4" fontId="9" fillId="0" borderId="81" xfId="1265" applyNumberFormat="1" applyFont="1" applyBorder="1" applyAlignment="1">
      <alignment horizontal="right" vertical="center"/>
    </xf>
    <xf numFmtId="0" fontId="9" fillId="0" borderId="83" xfId="1265" applyFont="1" applyBorder="1" applyAlignment="1">
      <alignment horizontal="center" vertical="center"/>
    </xf>
    <xf numFmtId="0" fontId="9" fillId="0" borderId="66" xfId="1265" applyFont="1" applyBorder="1" applyAlignment="1">
      <alignment horizontal="center" vertical="center"/>
    </xf>
    <xf numFmtId="4" fontId="9" fillId="0" borderId="66" xfId="1265" applyNumberFormat="1" applyFont="1" applyFill="1" applyBorder="1" applyAlignment="1">
      <alignment horizontal="center" vertical="center" wrapText="1"/>
    </xf>
    <xf numFmtId="4" fontId="9" fillId="0" borderId="84" xfId="1265" applyNumberFormat="1" applyFont="1" applyFill="1" applyBorder="1" applyAlignment="1" applyProtection="1">
      <alignment horizontal="right" vertical="center" shrinkToFit="1"/>
    </xf>
    <xf numFmtId="4" fontId="9" fillId="0" borderId="85" xfId="1265" applyNumberFormat="1" applyFont="1" applyBorder="1" applyAlignment="1">
      <alignment horizontal="right" vertical="center"/>
    </xf>
    <xf numFmtId="0" fontId="9" fillId="0" borderId="86" xfId="1265" applyFont="1" applyBorder="1" applyAlignment="1">
      <alignment horizontal="center" vertical="center"/>
    </xf>
    <xf numFmtId="4" fontId="9" fillId="0" borderId="87" xfId="1265" applyNumberFormat="1" applyFont="1" applyFill="1" applyBorder="1" applyAlignment="1">
      <alignment horizontal="center" vertical="center" wrapText="1"/>
    </xf>
    <xf numFmtId="4" fontId="9" fillId="0" borderId="88" xfId="1265" applyNumberFormat="1" applyFont="1" applyFill="1" applyBorder="1" applyAlignment="1" applyProtection="1">
      <alignment horizontal="right" vertical="center" shrinkToFit="1"/>
    </xf>
    <xf numFmtId="4" fontId="9" fillId="0" borderId="89" xfId="1265" applyNumberFormat="1" applyFont="1" applyBorder="1" applyAlignment="1">
      <alignment horizontal="right" vertical="center"/>
    </xf>
    <xf numFmtId="4" fontId="9" fillId="0" borderId="87" xfId="1265" applyNumberFormat="1" applyFont="1" applyBorder="1" applyAlignment="1">
      <alignment horizontal="right" vertical="center"/>
    </xf>
    <xf numFmtId="4" fontId="9" fillId="0" borderId="90" xfId="1265" applyNumberFormat="1" applyFont="1" applyBorder="1" applyAlignment="1">
      <alignment horizontal="right" vertical="center"/>
    </xf>
    <xf numFmtId="10" fontId="9" fillId="0" borderId="91" xfId="1265" applyNumberFormat="1" applyFont="1" applyBorder="1" applyAlignment="1">
      <alignment horizontal="right" vertical="center"/>
    </xf>
    <xf numFmtId="2" fontId="86" fillId="0" borderId="0" xfId="1266" applyNumberFormat="1" applyFont="1"/>
    <xf numFmtId="0" fontId="8" fillId="0" borderId="0" xfId="1265" applyFont="1"/>
    <xf numFmtId="0" fontId="8" fillId="0" borderId="0" xfId="1265" applyFont="1" applyBorder="1" applyAlignment="1">
      <alignment vertical="center"/>
    </xf>
    <xf numFmtId="0" fontId="86" fillId="0" borderId="0" xfId="1266" applyFont="1" applyBorder="1" applyAlignment="1">
      <alignment vertical="center"/>
    </xf>
    <xf numFmtId="4" fontId="83" fillId="0" borderId="0" xfId="1265" applyNumberFormat="1" applyFont="1" applyBorder="1" applyAlignment="1">
      <alignment vertical="center"/>
    </xf>
    <xf numFmtId="49" fontId="8" fillId="0" borderId="0" xfId="1265" applyNumberFormat="1" applyFont="1" applyFill="1" applyBorder="1" applyAlignment="1">
      <alignment horizontal="left"/>
    </xf>
    <xf numFmtId="4" fontId="9" fillId="0" borderId="35" xfId="12" applyNumberFormat="1" applyFont="1" applyFill="1" applyBorder="1" applyAlignment="1" applyProtection="1">
      <alignment horizontal="center" vertical="center" shrinkToFit="1"/>
    </xf>
    <xf numFmtId="4" fontId="9" fillId="0" borderId="70" xfId="12" applyNumberFormat="1" applyFont="1" applyFill="1" applyBorder="1" applyAlignment="1" applyProtection="1">
      <alignment horizontal="center" vertical="center" shrinkToFit="1"/>
    </xf>
    <xf numFmtId="4" fontId="9" fillId="0" borderId="66" xfId="12" applyNumberFormat="1" applyFont="1" applyFill="1" applyBorder="1" applyAlignment="1" applyProtection="1">
      <alignment horizontal="center" vertical="center" shrinkToFit="1"/>
    </xf>
    <xf numFmtId="4" fontId="9" fillId="0" borderId="87" xfId="12" applyNumberFormat="1" applyFont="1" applyFill="1" applyBorder="1" applyAlignment="1" applyProtection="1">
      <alignment horizontal="center" vertical="center" shrinkToFit="1"/>
    </xf>
    <xf numFmtId="0" fontId="9" fillId="0" borderId="0" xfId="1265" applyFont="1" applyBorder="1" applyAlignment="1">
      <alignment vertical="center" wrapText="1"/>
    </xf>
    <xf numFmtId="4" fontId="9" fillId="0" borderId="71" xfId="1265" applyNumberFormat="1" applyFont="1" applyFill="1" applyBorder="1" applyAlignment="1" applyProtection="1">
      <alignment vertical="center" shrinkToFit="1"/>
    </xf>
    <xf numFmtId="4" fontId="8" fillId="50" borderId="56" xfId="1265" applyNumberFormat="1" applyFont="1" applyFill="1" applyBorder="1" applyAlignment="1" applyProtection="1">
      <alignment vertical="center" shrinkToFit="1"/>
    </xf>
    <xf numFmtId="4" fontId="90" fillId="0" borderId="62" xfId="1266" applyNumberFormat="1" applyFont="1" applyBorder="1" applyAlignment="1">
      <alignment horizontal="right" vertical="center"/>
    </xf>
    <xf numFmtId="4" fontId="90" fillId="0" borderId="71" xfId="1266" applyNumberFormat="1" applyFont="1" applyBorder="1" applyAlignment="1">
      <alignment horizontal="right" vertical="center"/>
    </xf>
    <xf numFmtId="4" fontId="8" fillId="50" borderId="56" xfId="1265" applyNumberFormat="1" applyFont="1" applyFill="1" applyBorder="1" applyAlignment="1" applyProtection="1">
      <alignment horizontal="right" vertical="center" shrinkToFit="1"/>
    </xf>
    <xf numFmtId="3" fontId="88" fillId="0" borderId="45" xfId="1265" applyNumberFormat="1" applyFont="1" applyFill="1" applyBorder="1" applyAlignment="1">
      <alignment horizontal="center" vertical="center"/>
    </xf>
    <xf numFmtId="3" fontId="88" fillId="0" borderId="46" xfId="1265" applyNumberFormat="1" applyFont="1" applyFill="1" applyBorder="1" applyAlignment="1">
      <alignment horizontal="center" vertical="center"/>
    </xf>
    <xf numFmtId="3" fontId="88" fillId="0" borderId="47" xfId="1265" applyNumberFormat="1" applyFont="1" applyFill="1" applyBorder="1" applyAlignment="1">
      <alignment horizontal="center" vertical="center" wrapText="1"/>
    </xf>
    <xf numFmtId="3" fontId="88" fillId="0" borderId="48" xfId="1265" applyNumberFormat="1" applyFont="1" applyFill="1" applyBorder="1" applyAlignment="1">
      <alignment horizontal="center" vertical="center"/>
    </xf>
    <xf numFmtId="3" fontId="88" fillId="0" borderId="49" xfId="1265" applyNumberFormat="1" applyFont="1" applyFill="1" applyBorder="1" applyAlignment="1">
      <alignment horizontal="center" vertical="center"/>
    </xf>
    <xf numFmtId="3" fontId="88" fillId="0" borderId="50" xfId="1265" applyNumberFormat="1" applyFont="1" applyFill="1" applyBorder="1" applyAlignment="1">
      <alignment horizontal="center" vertical="center"/>
    </xf>
    <xf numFmtId="3" fontId="88" fillId="0" borderId="51" xfId="1265" applyNumberFormat="1" applyFont="1" applyFill="1" applyBorder="1" applyAlignment="1">
      <alignment horizontal="center" vertical="center"/>
    </xf>
    <xf numFmtId="3" fontId="88" fillId="0" borderId="52" xfId="1265" applyNumberFormat="1" applyFont="1" applyFill="1" applyBorder="1" applyAlignment="1">
      <alignment horizontal="center" vertical="center"/>
    </xf>
    <xf numFmtId="0" fontId="9" fillId="0" borderId="87" xfId="1265" applyFont="1" applyBorder="1" applyAlignment="1">
      <alignment horizontal="center" vertical="center"/>
    </xf>
    <xf numFmtId="4" fontId="8" fillId="53" borderId="102" xfId="1265" applyNumberFormat="1" applyFont="1" applyFill="1" applyBorder="1" applyAlignment="1" applyProtection="1">
      <alignment horizontal="right" vertical="center" shrinkToFit="1"/>
    </xf>
    <xf numFmtId="4" fontId="8" fillId="51" borderId="57" xfId="1265" applyNumberFormat="1" applyFont="1" applyFill="1" applyBorder="1" applyAlignment="1">
      <alignment horizontal="center" vertical="center"/>
    </xf>
    <xf numFmtId="4" fontId="8" fillId="51" borderId="96" xfId="1265" applyNumberFormat="1" applyFont="1" applyFill="1" applyBorder="1" applyAlignment="1">
      <alignment horizontal="center" vertical="center"/>
    </xf>
    <xf numFmtId="4" fontId="8" fillId="51" borderId="97" xfId="1265" applyNumberFormat="1" applyFont="1" applyFill="1" applyBorder="1" applyAlignment="1">
      <alignment horizontal="center" vertical="center"/>
    </xf>
    <xf numFmtId="4" fontId="8" fillId="51" borderId="95" xfId="1265" applyNumberFormat="1" applyFont="1" applyFill="1" applyBorder="1" applyAlignment="1">
      <alignment horizontal="right" vertical="center"/>
    </xf>
    <xf numFmtId="4" fontId="8" fillId="52" borderId="95" xfId="1265" applyNumberFormat="1" applyFont="1" applyFill="1" applyBorder="1" applyAlignment="1">
      <alignment horizontal="right" vertical="center"/>
    </xf>
    <xf numFmtId="10" fontId="8" fillId="51" borderId="95" xfId="1267" applyNumberFormat="1" applyFont="1" applyFill="1" applyBorder="1" applyAlignment="1" applyProtection="1">
      <alignment horizontal="right" vertical="center"/>
    </xf>
    <xf numFmtId="4" fontId="8" fillId="51" borderId="98" xfId="1265" applyNumberFormat="1" applyFont="1" applyFill="1" applyBorder="1" applyAlignment="1">
      <alignment horizontal="right" vertical="center"/>
    </xf>
    <xf numFmtId="4" fontId="8" fillId="54" borderId="106" xfId="0" applyNumberFormat="1" applyFont="1" applyFill="1" applyBorder="1" applyAlignment="1">
      <alignment horizontal="right" vertical="center"/>
    </xf>
    <xf numFmtId="4" fontId="8" fillId="53" borderId="97" xfId="1265" applyNumberFormat="1" applyFont="1" applyFill="1" applyBorder="1" applyAlignment="1">
      <alignment horizontal="center" vertical="center"/>
    </xf>
    <xf numFmtId="4" fontId="8" fillId="55" borderId="106" xfId="0" applyNumberFormat="1" applyFont="1" applyFill="1" applyBorder="1" applyAlignment="1">
      <alignment horizontal="right" vertical="center"/>
    </xf>
    <xf numFmtId="4" fontId="8" fillId="51" borderId="102" xfId="1265" applyNumberFormat="1" applyFont="1" applyFill="1" applyBorder="1" applyAlignment="1" applyProtection="1">
      <alignment horizontal="right" vertical="center" shrinkToFit="1"/>
    </xf>
    <xf numFmtId="4" fontId="8" fillId="51" borderId="57" xfId="1265" applyNumberFormat="1" applyFont="1" applyFill="1" applyBorder="1" applyAlignment="1">
      <alignment horizontal="right" vertical="center"/>
    </xf>
    <xf numFmtId="4" fontId="8" fillId="52" borderId="57" xfId="1265" applyNumberFormat="1" applyFont="1" applyFill="1" applyBorder="1" applyAlignment="1">
      <alignment horizontal="right" vertical="center"/>
    </xf>
    <xf numFmtId="0" fontId="91" fillId="0" borderId="0" xfId="0" applyFont="1" applyAlignment="1">
      <alignment vertical="center"/>
    </xf>
    <xf numFmtId="0" fontId="8" fillId="56" borderId="107" xfId="1265" applyFont="1" applyFill="1" applyBorder="1" applyAlignment="1">
      <alignment horizontal="center" vertical="center" wrapText="1"/>
    </xf>
    <xf numFmtId="0" fontId="8" fillId="56" borderId="108" xfId="1265" applyFont="1" applyFill="1" applyBorder="1" applyAlignment="1">
      <alignment horizontal="center" vertical="center" wrapText="1"/>
    </xf>
    <xf numFmtId="4" fontId="9" fillId="56" borderId="36" xfId="1265" applyNumberFormat="1" applyFont="1" applyFill="1" applyBorder="1" applyAlignment="1">
      <alignment horizontal="center" vertical="center"/>
    </xf>
    <xf numFmtId="4" fontId="9" fillId="56" borderId="109" xfId="1265" applyNumberFormat="1" applyFont="1" applyFill="1" applyBorder="1" applyAlignment="1">
      <alignment horizontal="center" vertical="center"/>
    </xf>
    <xf numFmtId="4" fontId="9" fillId="56" borderId="38" xfId="1265" applyNumberFormat="1" applyFont="1" applyFill="1" applyBorder="1" applyAlignment="1">
      <alignment horizontal="center" vertical="center"/>
    </xf>
    <xf numFmtId="4" fontId="9" fillId="56" borderId="110" xfId="1265" applyNumberFormat="1" applyFont="1" applyFill="1" applyBorder="1" applyAlignment="1">
      <alignment horizontal="center" vertical="center"/>
    </xf>
    <xf numFmtId="10" fontId="9" fillId="56" borderId="111" xfId="1265" applyNumberFormat="1" applyFont="1" applyFill="1" applyBorder="1" applyAlignment="1">
      <alignment horizontal="center" vertical="center"/>
    </xf>
    <xf numFmtId="4" fontId="9" fillId="56" borderId="112" xfId="1265" applyNumberFormat="1" applyFont="1" applyFill="1" applyBorder="1" applyAlignment="1">
      <alignment horizontal="center" vertical="center"/>
    </xf>
    <xf numFmtId="0" fontId="9" fillId="57" borderId="114" xfId="1265" applyFill="1" applyBorder="1" applyAlignment="1">
      <alignment horizontal="center" vertical="center" wrapText="1"/>
    </xf>
    <xf numFmtId="0" fontId="88" fillId="57" borderId="115" xfId="1265" applyFont="1" applyFill="1" applyBorder="1" applyAlignment="1">
      <alignment horizontal="center" vertical="center" wrapText="1"/>
    </xf>
    <xf numFmtId="49" fontId="93" fillId="0" borderId="116" xfId="1265" applyNumberFormat="1" applyFont="1" applyBorder="1" applyAlignment="1">
      <alignment horizontal="right" vertical="center"/>
    </xf>
    <xf numFmtId="14" fontId="93" fillId="0" borderId="117" xfId="1265" applyNumberFormat="1" applyFont="1" applyBorder="1" applyAlignment="1">
      <alignment vertical="center"/>
    </xf>
    <xf numFmtId="14" fontId="93" fillId="0" borderId="118" xfId="1265" applyNumberFormat="1" applyFont="1" applyBorder="1" applyAlignment="1">
      <alignment vertical="center"/>
    </xf>
    <xf numFmtId="49" fontId="93" fillId="0" borderId="116" xfId="1265" applyNumberFormat="1" applyFont="1" applyBorder="1" applyAlignment="1">
      <alignment vertical="center"/>
    </xf>
    <xf numFmtId="49" fontId="93" fillId="0" borderId="117" xfId="1265" applyNumberFormat="1" applyFont="1" applyBorder="1" applyAlignment="1">
      <alignment vertical="center"/>
    </xf>
    <xf numFmtId="49" fontId="93" fillId="0" borderId="118" xfId="1265" applyNumberFormat="1" applyFont="1" applyBorder="1" applyAlignment="1">
      <alignment vertical="center"/>
    </xf>
    <xf numFmtId="0" fontId="92" fillId="0" borderId="0" xfId="0" applyFont="1" applyAlignment="1">
      <alignment horizontal="right" vertical="center"/>
    </xf>
    <xf numFmtId="0" fontId="92" fillId="0" borderId="0" xfId="0" applyFont="1"/>
    <xf numFmtId="0" fontId="94" fillId="0" borderId="0" xfId="1266" applyFont="1"/>
    <xf numFmtId="1" fontId="92" fillId="0" borderId="0" xfId="0" applyNumberFormat="1" applyFont="1" applyFill="1" applyAlignment="1">
      <alignment horizontal="center" vertical="center"/>
    </xf>
    <xf numFmtId="0" fontId="9" fillId="0" borderId="70" xfId="1265" applyFont="1" applyBorder="1" applyAlignment="1">
      <alignment horizontal="left" vertical="center" wrapText="1"/>
    </xf>
    <xf numFmtId="0" fontId="8" fillId="19" borderId="82" xfId="1265" applyFont="1" applyFill="1" applyBorder="1" applyAlignment="1">
      <alignment horizontal="center" vertical="center" wrapText="1"/>
    </xf>
    <xf numFmtId="0" fontId="8" fillId="19" borderId="54" xfId="1265" applyFont="1" applyFill="1" applyBorder="1" applyAlignment="1">
      <alignment horizontal="center" vertical="center" wrapText="1"/>
    </xf>
    <xf numFmtId="4" fontId="9" fillId="0" borderId="0" xfId="1265" applyNumberFormat="1" applyFont="1" applyBorder="1" applyAlignment="1">
      <alignment horizontal="center"/>
    </xf>
    <xf numFmtId="0" fontId="8" fillId="51" borderId="92" xfId="1265" applyFont="1" applyFill="1" applyBorder="1" applyAlignment="1">
      <alignment horizontal="right" vertical="center"/>
    </xf>
    <xf numFmtId="0" fontId="8" fillId="51" borderId="93" xfId="1265" applyFont="1" applyFill="1" applyBorder="1" applyAlignment="1">
      <alignment horizontal="right" vertical="center"/>
    </xf>
    <xf numFmtId="0" fontId="8" fillId="51" borderId="94" xfId="1265" applyFont="1" applyFill="1" applyBorder="1" applyAlignment="1">
      <alignment horizontal="right" vertical="center"/>
    </xf>
    <xf numFmtId="0" fontId="8" fillId="51" borderId="99" xfId="1265" applyFont="1" applyFill="1" applyBorder="1" applyAlignment="1">
      <alignment horizontal="right" vertical="center" wrapText="1"/>
    </xf>
    <xf numFmtId="0" fontId="8" fillId="51" borderId="100" xfId="1265" applyFont="1" applyFill="1" applyBorder="1" applyAlignment="1">
      <alignment horizontal="right" vertical="center" wrapText="1"/>
    </xf>
    <xf numFmtId="0" fontId="8" fillId="51" borderId="101" xfId="1265" applyFont="1" applyFill="1" applyBorder="1" applyAlignment="1">
      <alignment horizontal="right" vertical="center" wrapText="1"/>
    </xf>
    <xf numFmtId="0" fontId="8" fillId="50" borderId="53" xfId="1265" applyFont="1" applyFill="1" applyBorder="1" applyAlignment="1">
      <alignment horizontal="right" vertical="center"/>
    </xf>
    <xf numFmtId="0" fontId="8" fillId="50" borderId="54" xfId="1265" applyFont="1" applyFill="1" applyBorder="1" applyAlignment="1">
      <alignment horizontal="right" vertical="center"/>
    </xf>
    <xf numFmtId="0" fontId="8" fillId="50" borderId="55" xfId="1265" applyFont="1" applyFill="1" applyBorder="1" applyAlignment="1">
      <alignment horizontal="right" vertical="center"/>
    </xf>
    <xf numFmtId="0" fontId="8" fillId="51" borderId="103" xfId="1265" applyFont="1" applyFill="1" applyBorder="1" applyAlignment="1">
      <alignment horizontal="right" vertical="center"/>
    </xf>
    <xf numFmtId="0" fontId="8" fillId="51" borderId="104" xfId="1265" applyFont="1" applyFill="1" applyBorder="1" applyAlignment="1">
      <alignment horizontal="right" vertical="center"/>
    </xf>
    <xf numFmtId="0" fontId="8" fillId="51" borderId="105" xfId="1265" applyFont="1" applyFill="1" applyBorder="1" applyAlignment="1">
      <alignment horizontal="right" vertical="center"/>
    </xf>
    <xf numFmtId="0" fontId="9" fillId="0" borderId="87" xfId="1265" applyFont="1" applyBorder="1" applyAlignment="1">
      <alignment horizontal="left" vertical="center" wrapText="1"/>
    </xf>
    <xf numFmtId="0" fontId="8" fillId="56" borderId="54" xfId="1265" applyFont="1" applyFill="1" applyBorder="1" applyAlignment="1">
      <alignment horizontal="left" vertical="center" wrapText="1"/>
    </xf>
    <xf numFmtId="2" fontId="9" fillId="0" borderId="0" xfId="1265" applyNumberFormat="1" applyFont="1" applyBorder="1" applyAlignment="1">
      <alignment horizontal="right" vertical="center"/>
    </xf>
    <xf numFmtId="49" fontId="8" fillId="0" borderId="0" xfId="1265" applyNumberFormat="1" applyFont="1" applyFill="1" applyBorder="1" applyAlignment="1">
      <alignment horizontal="left" vertical="top" wrapText="1"/>
    </xf>
    <xf numFmtId="4" fontId="16" fillId="0" borderId="0" xfId="1266" applyNumberFormat="1" applyFont="1" applyFill="1" applyBorder="1" applyAlignment="1">
      <alignment horizontal="left" vertical="center" wrapText="1"/>
    </xf>
    <xf numFmtId="4" fontId="9" fillId="0" borderId="0" xfId="1266" applyNumberFormat="1" applyFont="1" applyFill="1" applyBorder="1" applyAlignment="1">
      <alignment vertical="center" wrapText="1"/>
    </xf>
    <xf numFmtId="4" fontId="9" fillId="0" borderId="0" xfId="1266" applyNumberFormat="1" applyFont="1" applyFill="1" applyBorder="1" applyAlignment="1">
      <alignment vertical="center"/>
    </xf>
    <xf numFmtId="4" fontId="9" fillId="50" borderId="33" xfId="1265" applyNumberFormat="1" applyFont="1" applyFill="1" applyBorder="1" applyAlignment="1">
      <alignment horizontal="center" vertical="center" wrapText="1"/>
    </xf>
    <xf numFmtId="0" fontId="9" fillId="50" borderId="35" xfId="1265" applyNumberFormat="1" applyFont="1" applyFill="1" applyBorder="1" applyAlignment="1">
      <alignment horizontal="center" vertical="center" wrapText="1"/>
    </xf>
    <xf numFmtId="0" fontId="9" fillId="57" borderId="113" xfId="1265" applyFill="1" applyBorder="1" applyAlignment="1">
      <alignment horizontal="center" vertical="center" wrapText="1"/>
    </xf>
    <xf numFmtId="49" fontId="8" fillId="0" borderId="0" xfId="1265" applyNumberFormat="1" applyFont="1" applyFill="1" applyBorder="1" applyAlignment="1">
      <alignment horizontal="left"/>
    </xf>
    <xf numFmtId="4" fontId="8" fillId="0" borderId="27" xfId="1265" applyNumberFormat="1" applyFont="1" applyFill="1" applyBorder="1" applyAlignment="1">
      <alignment horizontal="center" vertical="center"/>
    </xf>
    <xf numFmtId="2" fontId="9" fillId="50" borderId="32" xfId="1265" applyNumberFormat="1" applyFont="1" applyFill="1" applyBorder="1" applyAlignment="1">
      <alignment horizontal="center" vertical="center" wrapText="1"/>
    </xf>
    <xf numFmtId="4" fontId="85" fillId="0" borderId="116" xfId="1265" applyNumberFormat="1" applyFont="1" applyBorder="1" applyAlignment="1">
      <alignment horizontal="center" vertical="center"/>
    </xf>
    <xf numFmtId="4" fontId="85" fillId="0" borderId="117" xfId="1265" applyNumberFormat="1" applyFont="1" applyBorder="1" applyAlignment="1">
      <alignment horizontal="center" vertical="center"/>
    </xf>
    <xf numFmtId="4" fontId="85" fillId="0" borderId="118" xfId="1265" applyNumberFormat="1" applyFont="1" applyBorder="1" applyAlignment="1">
      <alignment horizontal="center" vertical="center"/>
    </xf>
    <xf numFmtId="4" fontId="85" fillId="0" borderId="0" xfId="1265" applyNumberFormat="1" applyFont="1" applyBorder="1" applyAlignment="1">
      <alignment horizontal="center" vertical="center"/>
    </xf>
    <xf numFmtId="49" fontId="89" fillId="0" borderId="0" xfId="1265" applyNumberFormat="1" applyFont="1" applyFill="1" applyBorder="1" applyAlignment="1">
      <alignment horizontal="left"/>
    </xf>
    <xf numFmtId="0" fontId="9" fillId="50" borderId="34" xfId="1265" applyNumberFormat="1" applyFont="1" applyFill="1" applyBorder="1" applyAlignment="1">
      <alignment horizontal="center" vertical="center" wrapText="1"/>
    </xf>
    <xf numFmtId="3" fontId="88" fillId="0" borderId="46" xfId="1265" applyNumberFormat="1" applyFont="1" applyFill="1" applyBorder="1" applyAlignment="1">
      <alignment horizontal="center" vertical="center"/>
    </xf>
    <xf numFmtId="0" fontId="8" fillId="19" borderId="53" xfId="1265" applyFont="1" applyFill="1" applyBorder="1" applyAlignment="1">
      <alignment horizontal="center" vertical="center" wrapText="1"/>
    </xf>
    <xf numFmtId="49" fontId="9" fillId="0" borderId="35" xfId="1266" applyNumberFormat="1" applyFont="1" applyFill="1" applyBorder="1" applyAlignment="1">
      <alignment vertical="top" wrapText="1"/>
    </xf>
    <xf numFmtId="49" fontId="9" fillId="0" borderId="70" xfId="1266" applyNumberFormat="1" applyFont="1" applyFill="1" applyBorder="1" applyAlignment="1">
      <alignment vertical="top" wrapText="1"/>
    </xf>
    <xf numFmtId="0" fontId="9" fillId="50" borderId="29" xfId="1265" applyFont="1" applyFill="1" applyBorder="1" applyAlignment="1">
      <alignment horizontal="center" vertical="center"/>
    </xf>
    <xf numFmtId="0" fontId="9" fillId="50" borderId="30" xfId="1265" applyFont="1" applyFill="1" applyBorder="1" applyAlignment="1">
      <alignment horizontal="center" vertical="center"/>
    </xf>
    <xf numFmtId="4" fontId="9" fillId="50" borderId="31" xfId="1265" applyNumberFormat="1" applyFont="1" applyFill="1" applyBorder="1" applyAlignment="1">
      <alignment horizontal="center" vertical="center"/>
    </xf>
    <xf numFmtId="4" fontId="8" fillId="50" borderId="31" xfId="1265" applyNumberFormat="1" applyFont="1" applyFill="1" applyBorder="1" applyAlignment="1">
      <alignment horizontal="center" vertical="center"/>
    </xf>
    <xf numFmtId="0" fontId="9" fillId="0" borderId="35" xfId="1265" applyFont="1" applyBorder="1" applyAlignment="1">
      <alignment horizontal="left" vertical="center" wrapText="1"/>
    </xf>
    <xf numFmtId="0" fontId="92" fillId="0" borderId="0" xfId="0" applyFont="1" applyAlignment="1">
      <alignment horizontal="left" vertical="center" wrapText="1"/>
    </xf>
    <xf numFmtId="0" fontId="9" fillId="0" borderId="66" xfId="1265" applyFont="1" applyBorder="1" applyAlignment="1">
      <alignment horizontal="left" vertical="center" wrapText="1"/>
    </xf>
  </cellXfs>
  <cellStyles count="1275">
    <cellStyle name="_BofQ_Grodziec_04_08_04_final" xfId="15" xr:uid="{00000000-0005-0000-0000-000000000000}"/>
    <cellStyle name="_BofQ_Grodziec_04_08_04_final_3b. PŚP S-8 - 01.2012 -Tabelki" xfId="16" xr:uid="{00000000-0005-0000-0000-000001000000}"/>
    <cellStyle name="_BofQ_II_PIOTRKOW_BY_PASS_09_08_04" xfId="17" xr:uid="{00000000-0005-0000-0000-000002000000}"/>
    <cellStyle name="_BofQ_II_PIOTRKOW_BY_PASS_09_08_04_3b. PŚP S-8 - 01.2012 -Tabelki" xfId="18" xr:uid="{00000000-0005-0000-0000-000003000000}"/>
    <cellStyle name="_BofQ_II_PIOTRKOW_BY_PASS_30_07_04" xfId="19" xr:uid="{00000000-0005-0000-0000-000004000000}"/>
    <cellStyle name="_BofQ_II_PIOTRKOW_BY_PASS_30_07_04_3b. PŚP S-8 - 01.2012 -Tabelki" xfId="20" xr:uid="{00000000-0005-0000-0000-000005000000}"/>
    <cellStyle name="_BofQA2_E_S_04_04_04_OFFER" xfId="21" xr:uid="{00000000-0005-0000-0000-000006000000}"/>
    <cellStyle name="_BofQA2_E_S_04_04_04_OFFER_3b. PŚP S-8 - 01.2012 -Tabelki" xfId="22" xr:uid="{00000000-0005-0000-0000-000007000000}"/>
    <cellStyle name="_BoQ_ Traffic Safety_A4_23_08_04" xfId="23" xr:uid="{00000000-0005-0000-0000-000008000000}"/>
    <cellStyle name="_BoQ_ Traffic Safety_A4_23_08_04_3b. PŚP S-8 - 01.2012 -Tabelki" xfId="24" xr:uid="{00000000-0005-0000-0000-000009000000}"/>
    <cellStyle name="_BoQ_ Traffic Safety_A4_23_08_04_Budzet wyliczanka" xfId="473" xr:uid="{00000000-0005-0000-0000-00000A000000}"/>
    <cellStyle name="_BoQ_ Traffic Safety_A4_23_08_04_MOSTY_1" xfId="474" xr:uid="{00000000-0005-0000-0000-00000B000000}"/>
    <cellStyle name="_BoQ_ Traffic Safety_A4_23_08_04_Raport_02_06_2009" xfId="475" xr:uid="{00000000-0005-0000-0000-00000C000000}"/>
    <cellStyle name="_PERSONAL" xfId="1" xr:uid="{00000000-0005-0000-0000-00000D000000}"/>
    <cellStyle name="_PERSONAL_1" xfId="2" xr:uid="{00000000-0005-0000-0000-00000E000000}"/>
    <cellStyle name="_PERSONAL_1__BofQ_elblag-kalsk_17_06_08_Mosty" xfId="476" xr:uid="{00000000-0005-0000-0000-00000F000000}"/>
    <cellStyle name="_PERSONAL_1__BofQ_TS_30_09_08_D_M_Final" xfId="477" xr:uid="{00000000-0005-0000-0000-000010000000}"/>
    <cellStyle name="_PERSONAL_1__lepy_kosztorys_-_Sekcja_I" xfId="478" xr:uid="{00000000-0005-0000-0000-000011000000}"/>
    <cellStyle name="_PERSONAL_1_3b. PŚP S-8 - 01.2012 -Tabelki" xfId="25" xr:uid="{00000000-0005-0000-0000-000012000000}"/>
    <cellStyle name="_PERSONAL_1_A-1 Sekcja 1 cz. III - korekta 01.12.2009" xfId="479" xr:uid="{00000000-0005-0000-0000-000013000000}"/>
    <cellStyle name="_PERSONAL_1_A4 Inwest polskie IIpopr" xfId="26" xr:uid="{00000000-0005-0000-0000-000014000000}"/>
    <cellStyle name="_PERSONAL_1_A4 Inwest polskie IIpopr_3b. PŚP S-8 - 01.2012 -Tabelki" xfId="27" xr:uid="{00000000-0005-0000-0000-000015000000}"/>
    <cellStyle name="_PERSONAL_1_A4 Inwest polskie IIpopr_Przedmiar - Elektroprojekt" xfId="28" xr:uid="{00000000-0005-0000-0000-000016000000}"/>
    <cellStyle name="_PERSONAL_1_A4 Inwest polskie IIpopr_Przedmiar - Elektroprojekt_BofQ A4-S19  Drogi_02_12_2009 porównane" xfId="480" xr:uid="{00000000-0005-0000-0000-000017000000}"/>
    <cellStyle name="_PERSONAL_1_A4 Inwest polskie IIpopr_Przedmiar - Elektroprojekt_BoQ_A1-Pyrzowice-Piekary_2009_03_10w_95" xfId="481" xr:uid="{00000000-0005-0000-0000-000018000000}"/>
    <cellStyle name="_PERSONAL_1_A4 Inwest polskie IIpopr_Przedmiar - Elektroprojekt_BoQ_OBW_GD_Drogi" xfId="482" xr:uid="{00000000-0005-0000-0000-000019000000}"/>
    <cellStyle name="_PERSONAL_1_A4 Inwest polskie IIpopr_PRZEDMIAR - szczegółowy" xfId="483" xr:uid="{00000000-0005-0000-0000-00001A000000}"/>
    <cellStyle name="_PERSONAL_1_A4 Inwest polskie IIpopr_PRZEDMIAR - szczegółowy_BofQ A4-S19  Drogi_02_12_2009 porównane" xfId="484" xr:uid="{00000000-0005-0000-0000-00001B000000}"/>
    <cellStyle name="_PERSONAL_1_A4 Inwest polskie IIpopr_PRZEDMIAR - szczegółowy_BoQ_A1-Pyrzowice-Piekary_2009_03_10w_95" xfId="485" xr:uid="{00000000-0005-0000-0000-00001C000000}"/>
    <cellStyle name="_PERSONAL_1_A4 Inwest polskie IIpopr_PRZEDMIAR - szczegółowy_BoQ_OBW_GD_Drogi" xfId="486" xr:uid="{00000000-0005-0000-0000-00001D000000}"/>
    <cellStyle name="_PERSONAL_1_A4 Inwest polskie IIpopr_PRZEDMIAR - zagreg." xfId="487" xr:uid="{00000000-0005-0000-0000-00001E000000}"/>
    <cellStyle name="_PERSONAL_1_B&amp;Q DK 10 Etap I_23_01_2007_D_Final" xfId="29" xr:uid="{00000000-0005-0000-0000-00001F000000}"/>
    <cellStyle name="_PERSONAL_1_B&amp;Q DK 10 Etap I_23_01_2007_D_Final_3b. PŚP S-8 - 01.2012 -Tabelki" xfId="30" xr:uid="{00000000-0005-0000-0000-000020000000}"/>
    <cellStyle name="_PERSONAL_1_B&amp;Q DK 10 Etap I_23_01_2007_D_Final_BofQ A4-S19  Drogi_02_12_2009 porównane" xfId="488" xr:uid="{00000000-0005-0000-0000-000021000000}"/>
    <cellStyle name="_PERSONAL_1_B&amp;Q DK 10 Etap I_23_01_2007_D_Final_BoQ_OBW_GD_Drogi" xfId="489" xr:uid="{00000000-0005-0000-0000-000022000000}"/>
    <cellStyle name="_PERSONAL_1_BofQ DK 60 obw.Raciąża Drogi_24_06_2008" xfId="490" xr:uid="{00000000-0005-0000-0000-000023000000}"/>
    <cellStyle name="_PERSONAL_1_BofQ_16_01_2009_Krasnik_Drogi_PreMaster" xfId="491" xr:uid="{00000000-0005-0000-0000-000024000000}"/>
    <cellStyle name="_PERSONAL_1_BofQ_A4_Wielicka_D_07_12_2006_Pre_2" xfId="31" xr:uid="{00000000-0005-0000-0000-000025000000}"/>
    <cellStyle name="_PERSONAL_1_BofQ_A4_Wielicka_D_07_12_2006_Pre_2_3b. PŚP S-8 - 01.2012 -Tabelki" xfId="32" xr:uid="{00000000-0005-0000-0000-000026000000}"/>
    <cellStyle name="_PERSONAL_1_BofQ_A4_Wielicka_D_07_12_2006_Pre_2_BoQ_A1-Pyrzowice-Piekary_2009_03_10w_95" xfId="492" xr:uid="{00000000-0005-0000-0000-000027000000}"/>
    <cellStyle name="_PERSONAL_1_BofQ_A4_Wielicka_D_07_12_2006_Pre_2_BoQ_OBW_GD_Drogi" xfId="493" xr:uid="{00000000-0005-0000-0000-000028000000}"/>
    <cellStyle name="_PERSONAL_1_BofQ_A4_Wielicka_D_07_12_2006_Pre_2_Raport_02_06_2009" xfId="494" xr:uid="{00000000-0005-0000-0000-000029000000}"/>
    <cellStyle name="_PERSONAL_1_BofQ_ABC_NSGO_Draft" xfId="33" xr:uid="{00000000-0005-0000-0000-00002A000000}"/>
    <cellStyle name="_PERSONAL_1_BofQ_ABC_NSGO_Draft_3b. PŚP S-8 - 01.2012 -Tabelki" xfId="34" xr:uid="{00000000-0005-0000-0000-00002B000000}"/>
    <cellStyle name="_PERSONAL_1_BofQ_ABC_NSGO_Draft_BoQ_A1-Pyrzowice-Piekary_2009_03_10w_95" xfId="495" xr:uid="{00000000-0005-0000-0000-00002C000000}"/>
    <cellStyle name="_PERSONAL_1_BofQ_ABC_NSGO_Draft_BoQ_OBW_GD_Drogi" xfId="496" xr:uid="{00000000-0005-0000-0000-00002D000000}"/>
    <cellStyle name="_PERSONAL_1_BofQ_ABC_NSGO_Draft_Raport_02_06_2009" xfId="497" xr:uid="{00000000-0005-0000-0000-00002E000000}"/>
    <cellStyle name="_PERSONAL_1_BofQ_ABC_NSGO_New" xfId="35" xr:uid="{00000000-0005-0000-0000-00002F000000}"/>
    <cellStyle name="_PERSONAL_1_BofQ_ABC_NSGO_New_3b. PŚP S-8 - 01.2012 -Tabelki" xfId="36" xr:uid="{00000000-0005-0000-0000-000030000000}"/>
    <cellStyle name="_PERSONAL_1_BofQ_ABC_NSGO_New_BoQ_A1-Pyrzowice-Piekary_2009_03_10w_95" xfId="498" xr:uid="{00000000-0005-0000-0000-000031000000}"/>
    <cellStyle name="_PERSONAL_1_BofQ_ABC_NSGO_New_BoQ_OBW_GD_Drogi" xfId="499" xr:uid="{00000000-0005-0000-0000-000032000000}"/>
    <cellStyle name="_PERSONAL_1_BofQ_ABC_NSGO_New_Raport_02_06_2009" xfId="500" xr:uid="{00000000-0005-0000-0000-000033000000}"/>
    <cellStyle name="_PERSONAL_1_BofQ_Chojnice_M_18_09_06_Pre_Master" xfId="501" xr:uid="{00000000-0005-0000-0000-000034000000}"/>
    <cellStyle name="_PERSONAL_1_BofQ_Grabiszynska_04_07_2005_v1_Pre_Bickhardt_2" xfId="37" xr:uid="{00000000-0005-0000-0000-000035000000}"/>
    <cellStyle name="_PERSONAL_1_BofQ_Grabiszynska_04_07_2005_v1_Pre_Bickhardt_2_3b. PŚP S-8 - 01.2012 -Tabelki" xfId="38" xr:uid="{00000000-0005-0000-0000-000036000000}"/>
    <cellStyle name="_PERSONAL_1_BofQ_Grabiszynska_04_07_2005_v1_Pre_Bickhardt_2_Final" xfId="39" xr:uid="{00000000-0005-0000-0000-000037000000}"/>
    <cellStyle name="_PERSONAL_1_BofQ_Grabiszynska_04_07_2005_v1_Pre_Bickhardt_2_Final_3b. PŚP S-8 - 01.2012 -Tabelki" xfId="40" xr:uid="{00000000-0005-0000-0000-000038000000}"/>
    <cellStyle name="_PERSONAL_1_BofQ_KAM_GORA_28_10_03" xfId="41" xr:uid="{00000000-0005-0000-0000-000039000000}"/>
    <cellStyle name="_PERSONAL_1_BofQ_KAM_GORA_28_10_03_3b. PŚP S-8 - 01.2012 -Tabelki" xfId="42" xr:uid="{00000000-0005-0000-0000-00003A000000}"/>
    <cellStyle name="_PERSONAL_1_BofQ_KAMIENNA_GORA_28_11_2003-cash" xfId="43" xr:uid="{00000000-0005-0000-0000-00003B000000}"/>
    <cellStyle name="_PERSONAL_1_BofQ_KAMIENNA_GORA_28_11_2003-cash_3b. PŚP S-8 - 01.2012 -Tabelki" xfId="44" xr:uid="{00000000-0005-0000-0000-00003C000000}"/>
    <cellStyle name="_PERSONAL_1_BofQ_Murck_04_06_2007_Final" xfId="45" xr:uid="{00000000-0005-0000-0000-00003D000000}"/>
    <cellStyle name="_PERSONAL_1_BofQ_Murck_04_06_2007_Final_3b. PŚP S-8 - 01.2012 -Tabelki" xfId="46" xr:uid="{00000000-0005-0000-0000-00003E000000}"/>
    <cellStyle name="_PERSONAL_1_BofQ_Murck_04_06_2007_Final_BoQ_A1-Pyrzowice-Piekary_2009_03_10w_95" xfId="502" xr:uid="{00000000-0005-0000-0000-00003F000000}"/>
    <cellStyle name="_PERSONAL_1_BofQ_Murck_04_06_2007_Final_BoQ_OBW_GD_Drogi" xfId="503" xr:uid="{00000000-0005-0000-0000-000040000000}"/>
    <cellStyle name="_PERSONAL_1_BofQ_Murck_04_06_2007_Final_Raport_02_06_2009" xfId="504" xr:uid="{00000000-0005-0000-0000-000041000000}"/>
    <cellStyle name="_PERSONAL_1_BofQ_S3_Drogi odc_III_09_07_2007_Final" xfId="47" xr:uid="{00000000-0005-0000-0000-000042000000}"/>
    <cellStyle name="_PERSONAL_1_BofQ_S3_Drogi odc_III_09_07_2007_Final_3b. PŚP S-8 - 01.2012 -Tabelki" xfId="48" xr:uid="{00000000-0005-0000-0000-000043000000}"/>
    <cellStyle name="_PERSONAL_1_BofQ_S3_Drogi odc_III_09_07_2007_Final_BoQ_A1-Pyrzowice-Piekary_2009_03_10w_95" xfId="505" xr:uid="{00000000-0005-0000-0000-000044000000}"/>
    <cellStyle name="_PERSONAL_1_BofQ_S3_Drogi odc_III_09_07_2007_Final_BoQ_OBW_GD_Drogi" xfId="506" xr:uid="{00000000-0005-0000-0000-000045000000}"/>
    <cellStyle name="_PERSONAL_1_BofQ_S3_Drogi odc_III_09_07_2007_Final_Raport_02_06_2009" xfId="507" xr:uid="{00000000-0005-0000-0000-000046000000}"/>
    <cellStyle name="_PERSONAL_1_BofQ_S3_Drogi_07_06_2007_Pre_Final" xfId="49" xr:uid="{00000000-0005-0000-0000-000047000000}"/>
    <cellStyle name="_PERSONAL_1_BofQ_S3_Drogi_07_06_2007_Pre_Final_3b. PŚP S-8 - 01.2012 -Tabelki" xfId="50" xr:uid="{00000000-0005-0000-0000-000048000000}"/>
    <cellStyle name="_PERSONAL_1_BofQ_Srem_24_03_05_B_2" xfId="51" xr:uid="{00000000-0005-0000-0000-000049000000}"/>
    <cellStyle name="_PERSONAL_1_BofQ_Srem_24_03_05_B_2_3b. PŚP S-8 - 01.2012 -Tabelki" xfId="52" xr:uid="{00000000-0005-0000-0000-00004A000000}"/>
    <cellStyle name="_PERSONAL_1_BofQ_ZGORZELEC 352_26_05_2003_Final" xfId="53" xr:uid="{00000000-0005-0000-0000-00004B000000}"/>
    <cellStyle name="_PERSONAL_1_BofQ_ZGORZELEC 352_26_05_2003_Final_3b. PŚP S-8 - 01.2012 -Tabelki" xfId="54" xr:uid="{00000000-0005-0000-0000-00004C000000}"/>
    <cellStyle name="_PERSONAL_1_BofQ_ZGORZELEC 352_26_05_2003_Final_BofQ_16_01_2009_Krasnik_Drogi_PreMaster" xfId="508" xr:uid="{00000000-0005-0000-0000-00004D000000}"/>
    <cellStyle name="_PERSONAL_1_BofQ_ZGORZELEC 352_26_05_2003_Final_BofQ_A4_Wielicka_D_07_12_2006_Pre_2" xfId="55" xr:uid="{00000000-0005-0000-0000-00004E000000}"/>
    <cellStyle name="_PERSONAL_1_BofQ_ZGORZELEC 352_26_05_2003_Final_BofQ_A4_Wielicka_D_07_12_2006_Pre_2_3b. PŚP S-8 - 01.2012 -Tabelki" xfId="56" xr:uid="{00000000-0005-0000-0000-00004F000000}"/>
    <cellStyle name="_PERSONAL_1_BofQ_ZGORZELEC 352_26_05_2003_Final_BofQ_A4_Wielicka_D_07_12_2006_Pre_2_BoQ_A1-Pyrzowice-Piekary_2009_03_10w_95" xfId="509" xr:uid="{00000000-0005-0000-0000-000050000000}"/>
    <cellStyle name="_PERSONAL_1_BofQ_ZGORZELEC 352_26_05_2003_Final_BofQ_A4_Wielicka_D_07_12_2006_Pre_2_BoQ_OBW_GD_Drogi" xfId="510" xr:uid="{00000000-0005-0000-0000-000051000000}"/>
    <cellStyle name="_PERSONAL_1_BofQ_ZGORZELEC 352_26_05_2003_Final_BofQ_A4_Wielicka_D_07_12_2006_Pre_2_Raport_02_06_2009" xfId="511" xr:uid="{00000000-0005-0000-0000-000052000000}"/>
    <cellStyle name="_PERSONAL_1_BofQ_ZGORZELEC 352_26_05_2003_Final_BofQ_ABC_NSGO_Draft" xfId="57" xr:uid="{00000000-0005-0000-0000-000053000000}"/>
    <cellStyle name="_PERSONAL_1_BofQ_ZGORZELEC 352_26_05_2003_Final_BofQ_ABC_NSGO_Draft_3b. PŚP S-8 - 01.2012 -Tabelki" xfId="58" xr:uid="{00000000-0005-0000-0000-000054000000}"/>
    <cellStyle name="_PERSONAL_1_BofQ_ZGORZELEC 352_26_05_2003_Final_BofQ_ABC_NSGO_Draft_BoQ_A1-Pyrzowice-Piekary_2009_03_10w_95" xfId="512" xr:uid="{00000000-0005-0000-0000-000055000000}"/>
    <cellStyle name="_PERSONAL_1_BofQ_ZGORZELEC 352_26_05_2003_Final_BofQ_ABC_NSGO_Draft_BoQ_OBW_GD_Drogi" xfId="513" xr:uid="{00000000-0005-0000-0000-000056000000}"/>
    <cellStyle name="_PERSONAL_1_BofQ_ZGORZELEC 352_26_05_2003_Final_BofQ_ABC_NSGO_Draft_Raport_02_06_2009" xfId="514" xr:uid="{00000000-0005-0000-0000-000057000000}"/>
    <cellStyle name="_PERSONAL_1_BofQ_ZGORZELEC 352_26_05_2003_Final_BofQ_ABC_NSGO_New" xfId="59" xr:uid="{00000000-0005-0000-0000-000058000000}"/>
    <cellStyle name="_PERSONAL_1_BofQ_ZGORZELEC 352_26_05_2003_Final_BofQ_ABC_NSGO_New_3b. PŚP S-8 - 01.2012 -Tabelki" xfId="60" xr:uid="{00000000-0005-0000-0000-000059000000}"/>
    <cellStyle name="_PERSONAL_1_BofQ_ZGORZELEC 352_26_05_2003_Final_BofQ_ABC_NSGO_New_BoQ_A1-Pyrzowice-Piekary_2009_03_10w_95" xfId="515" xr:uid="{00000000-0005-0000-0000-00005A000000}"/>
    <cellStyle name="_PERSONAL_1_BofQ_ZGORZELEC 352_26_05_2003_Final_BofQ_ABC_NSGO_New_BoQ_OBW_GD_Drogi" xfId="516" xr:uid="{00000000-0005-0000-0000-00005B000000}"/>
    <cellStyle name="_PERSONAL_1_BofQ_ZGORZELEC 352_26_05_2003_Final_BofQ_ABC_NSGO_New_Raport_02_06_2009" xfId="517" xr:uid="{00000000-0005-0000-0000-00005C000000}"/>
    <cellStyle name="_PERSONAL_1_BofQ_ZGORZELEC 352_26_05_2003_Final_BofQ_Grabiszynska_04_07_2005_v1_Pre_Bickhardt_2" xfId="61" xr:uid="{00000000-0005-0000-0000-00005D000000}"/>
    <cellStyle name="_PERSONAL_1_BofQ_ZGORZELEC 352_26_05_2003_Final_BofQ_Grabiszynska_04_07_2005_v1_Pre_Bickhardt_2_3b. PŚP S-8 - 01.2012 -Tabelki" xfId="62" xr:uid="{00000000-0005-0000-0000-00005E000000}"/>
    <cellStyle name="_PERSONAL_1_BofQ_ZGORZELEC 352_26_05_2003_Final_BofQ_Grabiszynska_04_07_2005_v1_Pre_Bickhardt_2_Final" xfId="63" xr:uid="{00000000-0005-0000-0000-00005F000000}"/>
    <cellStyle name="_PERSONAL_1_BofQ_ZGORZELEC 352_26_05_2003_Final_BofQ_Grabiszynska_04_07_2005_v1_Pre_Bickhardt_2_Final_3b. PŚP S-8 - 01.2012 -Tabelki" xfId="64" xr:uid="{00000000-0005-0000-0000-000060000000}"/>
    <cellStyle name="_PERSONAL_1_BofQ_ZGORZELEC 352_26_05_2003_Final_BofQ_S3_Drogi odc_III_09_07_2007_Final" xfId="65" xr:uid="{00000000-0005-0000-0000-000061000000}"/>
    <cellStyle name="_PERSONAL_1_BofQ_ZGORZELEC 352_26_05_2003_Final_BofQ_S3_Drogi odc_III_09_07_2007_Final_3b. PŚP S-8 - 01.2012 -Tabelki" xfId="66" xr:uid="{00000000-0005-0000-0000-000062000000}"/>
    <cellStyle name="_PERSONAL_1_BofQ_ZGORZELEC 352_26_05_2003_Final_BofQ_S3_Drogi odc_III_09_07_2007_Final_BoQ_A1-Pyrzowice-Piekary_2009_03_10w_95" xfId="518" xr:uid="{00000000-0005-0000-0000-000063000000}"/>
    <cellStyle name="_PERSONAL_1_BofQ_ZGORZELEC 352_26_05_2003_Final_BofQ_S3_Drogi odc_III_09_07_2007_Final_BoQ_OBW_GD_Drogi" xfId="519" xr:uid="{00000000-0005-0000-0000-000064000000}"/>
    <cellStyle name="_PERSONAL_1_BofQ_ZGORZELEC 352_26_05_2003_Final_BofQ_S3_Drogi odc_III_09_07_2007_Final_Raport_02_06_2009" xfId="520" xr:uid="{00000000-0005-0000-0000-000065000000}"/>
    <cellStyle name="_PERSONAL_1_BofQ_ZGORZELEC 352_26_05_2003_Final_BofQ_S3_Drogi_07_06_2007_Pre_Final" xfId="67" xr:uid="{00000000-0005-0000-0000-000066000000}"/>
    <cellStyle name="_PERSONAL_1_BofQ_ZGORZELEC 352_26_05_2003_Final_BofQ_S3_Drogi_07_06_2007_Pre_Final_3b. PŚP S-8 - 01.2012 -Tabelki" xfId="68" xr:uid="{00000000-0005-0000-0000-000067000000}"/>
    <cellStyle name="_PERSONAL_1_BofQ_ZGORZELEC 352_26_05_2003_Final_BofQ_Srem_24_03_05_B_2" xfId="69" xr:uid="{00000000-0005-0000-0000-000068000000}"/>
    <cellStyle name="_PERSONAL_1_BofQ_ZGORZELEC 352_26_05_2003_Final_BofQ_Srem_24_03_05_B_2_3b. PŚP S-8 - 01.2012 -Tabelki" xfId="70" xr:uid="{00000000-0005-0000-0000-000069000000}"/>
    <cellStyle name="_PERSONAL_1_BofQ_ZGORZELEC 352_26_05_2003_Final_BofQ_Zittau_01_07" xfId="521" xr:uid="{00000000-0005-0000-0000-00006A000000}"/>
    <cellStyle name="_PERSONAL_1_BofQ_ZGORZELEC 352_26_05_2003_Final_BoQ_A1-Pyrzowice-Piekary_2009_03_10w_95" xfId="522" xr:uid="{00000000-0005-0000-0000-00006B000000}"/>
    <cellStyle name="_PERSONAL_1_BofQ_ZGORZELEC 352_26_05_2003_Final_BoQ_OBW_GD_Drogi" xfId="523" xr:uid="{00000000-0005-0000-0000-00006C000000}"/>
    <cellStyle name="_PERSONAL_1_BofQ_ZGORZELEC 352_26_05_2003_Final_BoQ_Stargard_II_18_07_2008" xfId="524" xr:uid="{00000000-0005-0000-0000-00006D000000}"/>
    <cellStyle name="_PERSONAL_1_BofQ_ZGORZELEC 352_26_05_2003_Final_BoQ_Stargard_II_18_07_2008_BofQ A4-S19  Drogi_02_12_2009 porównane" xfId="525" xr:uid="{00000000-0005-0000-0000-00006E000000}"/>
    <cellStyle name="_PERSONAL_1_BofQ_ZGORZELEC 352_26_05_2003_Final_BoQ_Stargard_II_18_07_2008_BoQ_OBW_GD_Drogi" xfId="526" xr:uid="{00000000-0005-0000-0000-00006F000000}"/>
    <cellStyle name="_PERSONAL_1_BofQ_ZGORZELEC 352_26_05_2003_Final_Budzet wyliczanka" xfId="527" xr:uid="{00000000-0005-0000-0000-000070000000}"/>
    <cellStyle name="_PERSONAL_1_BofQ_ZGORZELEC 352_26_05_2003_Final_Droga_Z1_Z2_01_02_2008" xfId="71" xr:uid="{00000000-0005-0000-0000-000071000000}"/>
    <cellStyle name="_PERSONAL_1_BofQ_ZGORZELEC 352_26_05_2003_Final_Droga_Z1_Z2_01_02_2008_3b. PŚP S-8 - 01.2012 -Tabelki" xfId="72" xr:uid="{00000000-0005-0000-0000-000072000000}"/>
    <cellStyle name="_PERSONAL_1_BofQ_ZGORZELEC 352_26_05_2003_Final_Droga_Z1_Z2_25_03_2008_Final" xfId="73" xr:uid="{00000000-0005-0000-0000-000073000000}"/>
    <cellStyle name="_PERSONAL_1_BofQ_ZGORZELEC 352_26_05_2003_Final_Droga_Z1_Z2_25_03_2008_Final_3b. PŚP S-8 - 01.2012 -Tabelki" xfId="74" xr:uid="{00000000-0005-0000-0000-000074000000}"/>
    <cellStyle name="_PERSONAL_1_BofQ_ZGORZELEC 352_26_05_2003_Final_DTS_Z1_Drogi_Mosty_17_01_2008" xfId="75" xr:uid="{00000000-0005-0000-0000-000075000000}"/>
    <cellStyle name="_PERSONAL_1_BofQ_ZGORZELEC 352_26_05_2003_Final_DTS_Z1_Drogi_Mosty_17_01_2008_3b. PŚP S-8 - 01.2012 -Tabelki" xfId="76" xr:uid="{00000000-0005-0000-0000-000076000000}"/>
    <cellStyle name="_PERSONAL_1_BofQ_ZGORZELEC 352_26_05_2003_Final_DTS_Z2_Mosty_14_01_2008" xfId="77" xr:uid="{00000000-0005-0000-0000-000077000000}"/>
    <cellStyle name="_PERSONAL_1_BofQ_ZGORZELEC 352_26_05_2003_Final_DTS_Z2_Mosty_14_01_2008_3b. PŚP S-8 - 01.2012 -Tabelki" xfId="78" xr:uid="{00000000-0005-0000-0000-000078000000}"/>
    <cellStyle name="_PERSONAL_1_BofQ_ZGORZELEC 352_26_05_2003_Final_DTS_Z2_Mosty_14_01_2008_BoQ_A1-Pyrzowice-Piekary_2009_03_10w_95" xfId="528" xr:uid="{00000000-0005-0000-0000-000079000000}"/>
    <cellStyle name="_PERSONAL_1_BofQ_ZGORZELEC 352_26_05_2003_Final_DTS_Z2_Mosty_14_01_2008_BoQ_OBW_GD_Drogi" xfId="529" xr:uid="{00000000-0005-0000-0000-00007A000000}"/>
    <cellStyle name="_PERSONAL_1_BofQ_ZGORZELEC 352_26_05_2003_Final_DTS_Z2_Mosty_14_01_2008_Raport_02_06_2009" xfId="530" xr:uid="{00000000-0005-0000-0000-00007B000000}"/>
    <cellStyle name="_PERSONAL_1_BofQ_ZGORZELEC 352_26_05_2003_Final_Kruszywa" xfId="79" xr:uid="{00000000-0005-0000-0000-00007C000000}"/>
    <cellStyle name="_PERSONAL_1_BofQ_ZGORZELEC 352_26_05_2003_Final_Kruszywa_3b. PŚP S-8 - 01.2012 -Tabelki" xfId="80" xr:uid="{00000000-0005-0000-0000-00007D000000}"/>
    <cellStyle name="_PERSONAL_1_BofQ_ZGORZELEC 352_26_05_2003_Final_Mosty Chorzele10_06_2008bis" xfId="531" xr:uid="{00000000-0005-0000-0000-00007E000000}"/>
    <cellStyle name="_PERSONAL_1_BofQ_ZGORZELEC 352_26_05_2003_Final_Mosty Chorzele10_06_2008bis_BofQ A4-S19  Drogi_02_12_2009 porównane" xfId="532" xr:uid="{00000000-0005-0000-0000-00007F000000}"/>
    <cellStyle name="_PERSONAL_1_BofQ_ZGORZELEC 352_26_05_2003_Final_Mosty Chorzele10_06_2008bis_BoQ_OBW_GD_Drogi" xfId="533" xr:uid="{00000000-0005-0000-0000-000080000000}"/>
    <cellStyle name="_PERSONAL_1_BofQ_ZGORZELEC 352_26_05_2003_Final_Mosty DTS_15_02_2008" xfId="81" xr:uid="{00000000-0005-0000-0000-000081000000}"/>
    <cellStyle name="_PERSONAL_1_BofQ_ZGORZELEC 352_26_05_2003_Final_Mosty DTS_15_02_2008_3b. PŚP S-8 - 01.2012 -Tabelki" xfId="82" xr:uid="{00000000-0005-0000-0000-000082000000}"/>
    <cellStyle name="_PERSONAL_1_BofQ_ZGORZELEC 352_26_05_2003_Final_Mosty DTS_15_02_2008_BoQ_A1-Pyrzowice-Piekary_2009_03_10w_95" xfId="534" xr:uid="{00000000-0005-0000-0000-000083000000}"/>
    <cellStyle name="_PERSONAL_1_BofQ_ZGORZELEC 352_26_05_2003_Final_Mosty DTS_15_02_2008_BoQ_OBW_GD_Drogi" xfId="535" xr:uid="{00000000-0005-0000-0000-000084000000}"/>
    <cellStyle name="_PERSONAL_1_BofQ_ZGORZELEC 352_26_05_2003_Final_Mosty DTS_15_02_2008_Raport_02_06_2009" xfId="536" xr:uid="{00000000-0005-0000-0000-000085000000}"/>
    <cellStyle name="_PERSONAL_1_BofQ_ZGORZELEC 352_26_05_2003_Final_Mosty DTS_25_03_2008_Final" xfId="83" xr:uid="{00000000-0005-0000-0000-000086000000}"/>
    <cellStyle name="_PERSONAL_1_BofQ_ZGORZELEC 352_26_05_2003_Final_Mosty DTS_25_03_2008_Final_3b. PŚP S-8 - 01.2012 -Tabelki" xfId="84" xr:uid="{00000000-0005-0000-0000-000087000000}"/>
    <cellStyle name="_PERSONAL_1_BofQ_ZGORZELEC 352_26_05_2003_Final_Mosty DTS_25_03_2008_Final_BoQ_A1-Pyrzowice-Piekary_2009_03_10w_95" xfId="537" xr:uid="{00000000-0005-0000-0000-000088000000}"/>
    <cellStyle name="_PERSONAL_1_BofQ_ZGORZELEC 352_26_05_2003_Final_Mosty DTS_25_03_2008_Final_BoQ_OBW_GD_Drogi" xfId="538" xr:uid="{00000000-0005-0000-0000-000089000000}"/>
    <cellStyle name="_PERSONAL_1_BofQ_ZGORZELEC 352_26_05_2003_Final_Mosty DTS_25_03_2008_Final_Raport_02_06_2009" xfId="539" xr:uid="{00000000-0005-0000-0000-00008A000000}"/>
    <cellStyle name="_PERSONAL_1_BofQ_ZGORZELEC 352_26_05_2003_Final_MOSTY_1" xfId="540" xr:uid="{00000000-0005-0000-0000-00008B000000}"/>
    <cellStyle name="_PERSONAL_1_BofQ_ZGORZELEC 352_26_05_2003_Final_OBW_GD-moje.RA" xfId="541" xr:uid="{00000000-0005-0000-0000-00008C000000}"/>
    <cellStyle name="_PERSONAL_1_BofQ_ZGORZELEC 352_26_05_2003_Final_Raport_02_06_2009" xfId="542" xr:uid="{00000000-0005-0000-0000-00008D000000}"/>
    <cellStyle name="_PERSONAL_1_BofQ_ZGORZELEC 352_26_05_2003_Final_Raport_Baza_Spr" xfId="85" xr:uid="{00000000-0005-0000-0000-00008E000000}"/>
    <cellStyle name="_PERSONAL_1_BofQ_ZGORZELEC 352_26_05_2003_Final_Raport_Baza_Spr_3b. PŚP S-8 - 01.2012 -Tabelki" xfId="86" xr:uid="{00000000-0005-0000-0000-00008F000000}"/>
    <cellStyle name="_PERSONAL_1_BofQ_ZGORZELEC 352_26_05_2003_Final_Raport_Baza_Spr_BoQ_A1-Pyrzowice-Piekary_2009_03_10w_95" xfId="543" xr:uid="{00000000-0005-0000-0000-000090000000}"/>
    <cellStyle name="_PERSONAL_1_BofQ_ZGORZELEC 352_26_05_2003_Final_Raport_Baza_Spr_BoQ_OBW_GD_Drogi" xfId="544" xr:uid="{00000000-0005-0000-0000-000091000000}"/>
    <cellStyle name="_PERSONAL_1_BofQ_ZGORZELEC 352_26_05_2003_Final_Raport_Baza_Spr_Raport_02_06_2009" xfId="545" xr:uid="{00000000-0005-0000-0000-000092000000}"/>
    <cellStyle name="_PERSONAL_1_BofQ_ZGORZELEC 352_26_05_2003_Final_tabela - nasypy" xfId="546" xr:uid="{00000000-0005-0000-0000-000093000000}"/>
    <cellStyle name="_PERSONAL_1_BofQ_ZGORZELEC 352_26_05_2003_Final_Wycena 19_06_2008_Etap_1_Final" xfId="87" xr:uid="{00000000-0005-0000-0000-000094000000}"/>
    <cellStyle name="_PERSONAL_1_BofQ_ZGORZELEC 352_26_05_2003_Final_Wycena 19_06_2008_Etap_1_Final_3b. PŚP S-8 - 01.2012 -Tabelki" xfId="88" xr:uid="{00000000-0005-0000-0000-000095000000}"/>
    <cellStyle name="_PERSONAL_1_BofQ_ZGORZELEC 352_26_05_2003_Final_Wycena_14_07_2008_Final" xfId="89" xr:uid="{00000000-0005-0000-0000-000096000000}"/>
    <cellStyle name="_PERSONAL_1_BofQ_ZGORZELEC 352_26_05_2003_Final_Wycena_14_07_2008_Final_3b. PŚP S-8 - 01.2012 -Tabelki" xfId="90" xr:uid="{00000000-0005-0000-0000-000097000000}"/>
    <cellStyle name="_PERSONAL_1_BofQ_ZGORZELEC 352_26_05_2003_Final_Wycena-Kędzierzyn_24_04_2008" xfId="91" xr:uid="{00000000-0005-0000-0000-000098000000}"/>
    <cellStyle name="_PERSONAL_1_BofQ_ZGORZELEC 352_26_05_2003_Final_Wycena-Kędzierzyn_24_04_2008_3b. PŚP S-8 - 01.2012 -Tabelki" xfId="92" xr:uid="{00000000-0005-0000-0000-000099000000}"/>
    <cellStyle name="_PERSONAL_1_BofQ_ZGORZELEC 352_26_05_2003_Final_Wycena-Kędzierzyn_24_04_2008_BoQ_A1-Pyrzowice-Piekary_2009_03_10w_95" xfId="547" xr:uid="{00000000-0005-0000-0000-00009A000000}"/>
    <cellStyle name="_PERSONAL_1_BofQ_ZGORZELEC 352_26_05_2003_Final_Wycena-Kędzierzyn_24_04_2008_BoQ_OBW_GD_Drogi" xfId="548" xr:uid="{00000000-0005-0000-0000-00009B000000}"/>
    <cellStyle name="_PERSONAL_1_BofQ_ZGORZELEC 352_26_05_2003_Final_Wycena-Kędzierzyn_24_04_2008_Raport_02_06_2009" xfId="549" xr:uid="{00000000-0005-0000-0000-00009C000000}"/>
    <cellStyle name="_PERSONAL_1_BofQ_ZGORZELEC 352_26_05_2003_Final_Wycena-Kędzierzyn_29_04_2008_PRE" xfId="93" xr:uid="{00000000-0005-0000-0000-00009D000000}"/>
    <cellStyle name="_PERSONAL_1_BofQ_ZGORZELEC 352_26_05_2003_Final_Wycena-Kędzierzyn_29_04_2008_PRE_3b. PŚP S-8 - 01.2012 -Tabelki" xfId="94" xr:uid="{00000000-0005-0000-0000-00009E000000}"/>
    <cellStyle name="_PERSONAL_1_BofQ_ZGORZELEC 352_26_05_2003_Final_Wycena-Kędzierzyn_29_04_2008_PRE_BoQ_A1-Pyrzowice-Piekary_2009_03_10w_95" xfId="550" xr:uid="{00000000-0005-0000-0000-00009F000000}"/>
    <cellStyle name="_PERSONAL_1_BofQ_ZGORZELEC 352_26_05_2003_Final_Wycena-Kędzierzyn_29_04_2008_PRE_BoQ_OBW_GD_Drogi" xfId="551" xr:uid="{00000000-0005-0000-0000-0000A0000000}"/>
    <cellStyle name="_PERSONAL_1_BofQ_ZGORZELEC 352_26_05_2003_Final_Wycena-Kędzierzyn_29_04_2008_PRE_Raport_02_06_2009" xfId="552" xr:uid="{00000000-0005-0000-0000-0000A1000000}"/>
    <cellStyle name="_PERSONAL_1_BofQ_ZGORZELEC 352_26_05_2003_Final_Zaplecza mostowe" xfId="95" xr:uid="{00000000-0005-0000-0000-0000A2000000}"/>
    <cellStyle name="_PERSONAL_1_BofQ_ZGORZELEC 352_26_05_2003_Final_Zaplecza mostowe_3b. PŚP S-8 - 01.2012 -Tabelki" xfId="96" xr:uid="{00000000-0005-0000-0000-0000A3000000}"/>
    <cellStyle name="_PERSONAL_1_BofQ_ZGORZELEC 352_26_05_2003_Final_Zaplecza mostowe_BofQ A4-S19  Drogi_02_12_2009 porównane" xfId="553" xr:uid="{00000000-0005-0000-0000-0000A4000000}"/>
    <cellStyle name="_PERSONAL_1_BofQ_ZGORZELEC 352_26_05_2003_Final_Zaplecza mostowe_BoQ_OBW_GD_Drogi" xfId="554" xr:uid="{00000000-0005-0000-0000-0000A5000000}"/>
    <cellStyle name="_PERSONAL_1_BofQ_ZGORZELEC 352_26_05_2003_Final_Zeszyt1" xfId="97" xr:uid="{00000000-0005-0000-0000-0000A6000000}"/>
    <cellStyle name="_PERSONAL_1_BofQ_ZGORZELEC 352_26_05_2003_Final_Zeszyt1_3b. PŚP S-8 - 01.2012 -Tabelki" xfId="98" xr:uid="{00000000-0005-0000-0000-0000A7000000}"/>
    <cellStyle name="_PERSONAL_1_BofQ_Zittau_01_07" xfId="555" xr:uid="{00000000-0005-0000-0000-0000A8000000}"/>
    <cellStyle name="_PERSONAL_1_Boleslawiec rynk" xfId="99" xr:uid="{00000000-0005-0000-0000-0000A9000000}"/>
    <cellStyle name="_PERSONAL_1_Boleslawiec rynk_3b. PŚP S-8 - 01.2012 -Tabelki" xfId="100" xr:uid="{00000000-0005-0000-0000-0000AA000000}"/>
    <cellStyle name="_PERSONAL_1_Boleslawiec rynk_Przedmiar - Elektroprojekt" xfId="101" xr:uid="{00000000-0005-0000-0000-0000AB000000}"/>
    <cellStyle name="_PERSONAL_1_Boleslawiec rynk_Przedmiar - Elektroprojekt_BofQ A4-S19  Drogi_02_12_2009 porównane" xfId="556" xr:uid="{00000000-0005-0000-0000-0000AC000000}"/>
    <cellStyle name="_PERSONAL_1_Boleslawiec rynk_Przedmiar - Elektroprojekt_BoQ_A1-Pyrzowice-Piekary_2009_03_10w_95" xfId="557" xr:uid="{00000000-0005-0000-0000-0000AD000000}"/>
    <cellStyle name="_PERSONAL_1_Boleslawiec rynk_Przedmiar - Elektroprojekt_BoQ_OBW_GD_Drogi" xfId="558" xr:uid="{00000000-0005-0000-0000-0000AE000000}"/>
    <cellStyle name="_PERSONAL_1_Boleslawiec rynk_PRZEDMIAR - szczegółowy" xfId="559" xr:uid="{00000000-0005-0000-0000-0000AF000000}"/>
    <cellStyle name="_PERSONAL_1_Boleslawiec rynk_PRZEDMIAR - szczegółowy_BofQ A4-S19  Drogi_02_12_2009 porównane" xfId="560" xr:uid="{00000000-0005-0000-0000-0000B0000000}"/>
    <cellStyle name="_PERSONAL_1_Boleslawiec rynk_PRZEDMIAR - szczegółowy_BoQ_A1-Pyrzowice-Piekary_2009_03_10w_95" xfId="561" xr:uid="{00000000-0005-0000-0000-0000B1000000}"/>
    <cellStyle name="_PERSONAL_1_Boleslawiec rynk_PRZEDMIAR - szczegółowy_BoQ_OBW_GD_Drogi" xfId="562" xr:uid="{00000000-0005-0000-0000-0000B2000000}"/>
    <cellStyle name="_PERSONAL_1_Boleslawiec rynk_PRZEDMIAR - zagreg." xfId="563" xr:uid="{00000000-0005-0000-0000-0000B3000000}"/>
    <cellStyle name="_PERSONAL_1_BoQ_A1-Pyrzowice-Piekary_2009_03_10w_95" xfId="564" xr:uid="{00000000-0005-0000-0000-0000B4000000}"/>
    <cellStyle name="_PERSONAL_1_BoQ_DK8_Wyszkow" xfId="102" xr:uid="{00000000-0005-0000-0000-0000B5000000}"/>
    <cellStyle name="_PERSONAL_1_BoQ_DK8_Wyszkow_3b. PŚP S-8 - 01.2012 -Tabelki" xfId="103" xr:uid="{00000000-0005-0000-0000-0000B6000000}"/>
    <cellStyle name="_PERSONAL_1_BoQ_Jedwabne_22_03_2010_pre" xfId="565" xr:uid="{00000000-0005-0000-0000-0000B7000000}"/>
    <cellStyle name="_PERSONAL_1_BoQ_Stargard_II_18_07_2008" xfId="566" xr:uid="{00000000-0005-0000-0000-0000B8000000}"/>
    <cellStyle name="_PERSONAL_1_BoQ_Stargard_II_18_07_2008_BofQ A4-S19  Drogi_02_12_2009 porównane" xfId="567" xr:uid="{00000000-0005-0000-0000-0000B9000000}"/>
    <cellStyle name="_PERSONAL_1_BoQ_Stargard_II_18_07_2008_BoQ_OBW_GD_Drogi" xfId="568" xr:uid="{00000000-0005-0000-0000-0000BA000000}"/>
    <cellStyle name="_PERSONAL_1_Buczyna Inwest" xfId="104" xr:uid="{00000000-0005-0000-0000-0000BB000000}"/>
    <cellStyle name="_PERSONAL_1_Buczyna Inwest_3b. PŚP S-8 - 01.2012 -Tabelki" xfId="105" xr:uid="{00000000-0005-0000-0000-0000BC000000}"/>
    <cellStyle name="_PERSONAL_1_Buczyna Inwest_Przedmiar - Elektroprojekt" xfId="106" xr:uid="{00000000-0005-0000-0000-0000BD000000}"/>
    <cellStyle name="_PERSONAL_1_Buczyna Inwest_Przedmiar - Elektroprojekt_BofQ A4-S19  Drogi_02_12_2009 porównane" xfId="569" xr:uid="{00000000-0005-0000-0000-0000BE000000}"/>
    <cellStyle name="_PERSONAL_1_Buczyna Inwest_Przedmiar - Elektroprojekt_BoQ_A1-Pyrzowice-Piekary_2009_03_10w_95" xfId="570" xr:uid="{00000000-0005-0000-0000-0000BF000000}"/>
    <cellStyle name="_PERSONAL_1_Buczyna Inwest_Przedmiar - Elektroprojekt_BoQ_OBW_GD_Drogi" xfId="571" xr:uid="{00000000-0005-0000-0000-0000C0000000}"/>
    <cellStyle name="_PERSONAL_1_Buczyna Inwest_PRZEDMIAR - szczegółowy" xfId="572" xr:uid="{00000000-0005-0000-0000-0000C1000000}"/>
    <cellStyle name="_PERSONAL_1_Buczyna Inwest_PRZEDMIAR - szczegółowy_BofQ A4-S19  Drogi_02_12_2009 porównane" xfId="573" xr:uid="{00000000-0005-0000-0000-0000C2000000}"/>
    <cellStyle name="_PERSONAL_1_Buczyna Inwest_PRZEDMIAR - szczegółowy_BoQ_A1-Pyrzowice-Piekary_2009_03_10w_95" xfId="574" xr:uid="{00000000-0005-0000-0000-0000C3000000}"/>
    <cellStyle name="_PERSONAL_1_Buczyna Inwest_PRZEDMIAR - szczegółowy_BoQ_OBW_GD_Drogi" xfId="575" xr:uid="{00000000-0005-0000-0000-0000C4000000}"/>
    <cellStyle name="_PERSONAL_1_Buczyna Inwest_PRZEDMIAR - zagreg." xfId="576" xr:uid="{00000000-0005-0000-0000-0000C5000000}"/>
    <cellStyle name="_PERSONAL_1_Droga_Z1_Z2_01_02_2008" xfId="107" xr:uid="{00000000-0005-0000-0000-0000C6000000}"/>
    <cellStyle name="_PERSONAL_1_Droga_Z1_Z2_01_02_2008_3b. PŚP S-8 - 01.2012 -Tabelki" xfId="108" xr:uid="{00000000-0005-0000-0000-0000C7000000}"/>
    <cellStyle name="_PERSONAL_1_Droga_Z1_Z2_15_02_2008" xfId="109" xr:uid="{00000000-0005-0000-0000-0000C8000000}"/>
    <cellStyle name="_PERSONAL_1_Droga_Z1_Z2_15_02_2008_3b. PŚP S-8 - 01.2012 -Tabelki" xfId="110" xr:uid="{00000000-0005-0000-0000-0000C9000000}"/>
    <cellStyle name="_PERSONAL_1_Droga_Z1_Z2_25_03_2008_Final" xfId="111" xr:uid="{00000000-0005-0000-0000-0000CA000000}"/>
    <cellStyle name="_PERSONAL_1_Droga_Z1_Z2_25_03_2008_Final_3b. PŚP S-8 - 01.2012 -Tabelki" xfId="112" xr:uid="{00000000-0005-0000-0000-0000CB000000}"/>
    <cellStyle name="_PERSONAL_1_DTS_Z1_Drogi_Mosty_17_01_2008" xfId="113" xr:uid="{00000000-0005-0000-0000-0000CC000000}"/>
    <cellStyle name="_PERSONAL_1_DTS_Z1_Drogi_Mosty_17_01_2008_3b. PŚP S-8 - 01.2012 -Tabelki" xfId="114" xr:uid="{00000000-0005-0000-0000-0000CD000000}"/>
    <cellStyle name="_PERSONAL_1_DTS_Z2_Mosty_14_01_2008" xfId="115" xr:uid="{00000000-0005-0000-0000-0000CE000000}"/>
    <cellStyle name="_PERSONAL_1_DTS_Z2_Mosty_14_01_2008_3b. PŚP S-8 - 01.2012 -Tabelki" xfId="116" xr:uid="{00000000-0005-0000-0000-0000CF000000}"/>
    <cellStyle name="_PERSONAL_1_DTS_Z2_Mosty_14_01_2008_BoQ_A1-Pyrzowice-Piekary_2009_03_10w_95" xfId="577" xr:uid="{00000000-0005-0000-0000-0000D0000000}"/>
    <cellStyle name="_PERSONAL_1_DTS_Z2_Mosty_14_01_2008_BoQ_OBW_GD_Drogi" xfId="578" xr:uid="{00000000-0005-0000-0000-0000D1000000}"/>
    <cellStyle name="_PERSONAL_1_DTS_Z2_Mosty_14_01_2008_Raport_02_06_2009" xfId="579" xr:uid="{00000000-0005-0000-0000-0000D2000000}"/>
    <cellStyle name="_PERSONAL_1_harmonogram" xfId="117" xr:uid="{00000000-0005-0000-0000-0000D3000000}"/>
    <cellStyle name="_PERSONAL_1_harmonogram_3b. PŚP S-8 - 01.2012 -Tabelki" xfId="118" xr:uid="{00000000-0005-0000-0000-0000D4000000}"/>
    <cellStyle name="_PERSONAL_1_Inwest Belchatow 1" xfId="119" xr:uid="{00000000-0005-0000-0000-0000D5000000}"/>
    <cellStyle name="_PERSONAL_1_Inwest Belchatow 1_3b. PŚP S-8 - 01.2012 -Tabelki" xfId="120" xr:uid="{00000000-0005-0000-0000-0000D6000000}"/>
    <cellStyle name="_PERSONAL_1_Inwest Belchatow 1_Przedmiar - Elektroprojekt" xfId="121" xr:uid="{00000000-0005-0000-0000-0000D7000000}"/>
    <cellStyle name="_PERSONAL_1_Inwest Belchatow 1_Przedmiar - Elektroprojekt_BofQ A4-S19  Drogi_02_12_2009 porównane" xfId="580" xr:uid="{00000000-0005-0000-0000-0000D8000000}"/>
    <cellStyle name="_PERSONAL_1_Inwest Belchatow 1_Przedmiar - Elektroprojekt_BoQ_A1-Pyrzowice-Piekary_2009_03_10w_95" xfId="581" xr:uid="{00000000-0005-0000-0000-0000D9000000}"/>
    <cellStyle name="_PERSONAL_1_Inwest Belchatow 1_Przedmiar - Elektroprojekt_BoQ_OBW_GD_Drogi" xfId="582" xr:uid="{00000000-0005-0000-0000-0000DA000000}"/>
    <cellStyle name="_PERSONAL_1_Inwest Belchatow 1_PRZEDMIAR - szczegółowy" xfId="583" xr:uid="{00000000-0005-0000-0000-0000DB000000}"/>
    <cellStyle name="_PERSONAL_1_Inwest Belchatow 1_PRZEDMIAR - szczegółowy_BofQ A4-S19  Drogi_02_12_2009 porównane" xfId="584" xr:uid="{00000000-0005-0000-0000-0000DC000000}"/>
    <cellStyle name="_PERSONAL_1_Inwest Belchatow 1_PRZEDMIAR - szczegółowy_BoQ_A1-Pyrzowice-Piekary_2009_03_10w_95" xfId="585" xr:uid="{00000000-0005-0000-0000-0000DD000000}"/>
    <cellStyle name="_PERSONAL_1_Inwest Belchatow 1_PRZEDMIAR - szczegółowy_BoQ_OBW_GD_Drogi" xfId="586" xr:uid="{00000000-0005-0000-0000-0000DE000000}"/>
    <cellStyle name="_PERSONAL_1_Inwest Belchatow 1_PRZEDMIAR - zagreg." xfId="587" xr:uid="{00000000-0005-0000-0000-0000DF000000}"/>
    <cellStyle name="_PERSONAL_1_Kalsk MOSTY 19.11.09" xfId="588" xr:uid="{00000000-0005-0000-0000-0000E0000000}"/>
    <cellStyle name="_PERSONAL_1_KAMIENNA" xfId="589" xr:uid="{00000000-0005-0000-0000-0000E1000000}"/>
    <cellStyle name="_PERSONAL_1_KCO" xfId="122" xr:uid="{00000000-0005-0000-0000-0000E2000000}"/>
    <cellStyle name="_PERSONAL_1_KCO_3b. PŚP S-8 - 01.2012 -Tabelki" xfId="123" xr:uid="{00000000-0005-0000-0000-0000E3000000}"/>
    <cellStyle name="_PERSONAL_1_KCO_BofQ_16_01_2009_Krasnik_Drogi_PreMaster" xfId="590" xr:uid="{00000000-0005-0000-0000-0000E4000000}"/>
    <cellStyle name="_PERSONAL_1_KCO_BofQ_A4_Wielicka_D_07_12_2006_Pre_2" xfId="124" xr:uid="{00000000-0005-0000-0000-0000E5000000}"/>
    <cellStyle name="_PERSONAL_1_KCO_BofQ_A4_Wielicka_D_07_12_2006_Pre_2_3b. PŚP S-8 - 01.2012 -Tabelki" xfId="125" xr:uid="{00000000-0005-0000-0000-0000E6000000}"/>
    <cellStyle name="_PERSONAL_1_KCO_BofQ_A4_Wielicka_D_07_12_2006_Pre_2_BoQ_A1-Pyrzowice-Piekary_2009_03_10w_95" xfId="591" xr:uid="{00000000-0005-0000-0000-0000E7000000}"/>
    <cellStyle name="_PERSONAL_1_KCO_BofQ_A4_Wielicka_D_07_12_2006_Pre_2_BoQ_OBW_GD_Drogi" xfId="592" xr:uid="{00000000-0005-0000-0000-0000E8000000}"/>
    <cellStyle name="_PERSONAL_1_KCO_BofQ_A4_Wielicka_D_07_12_2006_Pre_2_Raport_02_06_2009" xfId="593" xr:uid="{00000000-0005-0000-0000-0000E9000000}"/>
    <cellStyle name="_PERSONAL_1_KCO_BofQ_ABC_NSGO_Draft" xfId="126" xr:uid="{00000000-0005-0000-0000-0000EA000000}"/>
    <cellStyle name="_PERSONAL_1_KCO_BofQ_ABC_NSGO_Draft_3b. PŚP S-8 - 01.2012 -Tabelki" xfId="127" xr:uid="{00000000-0005-0000-0000-0000EB000000}"/>
    <cellStyle name="_PERSONAL_1_KCO_BofQ_ABC_NSGO_Draft_BoQ_A1-Pyrzowice-Piekary_2009_03_10w_95" xfId="594" xr:uid="{00000000-0005-0000-0000-0000EC000000}"/>
    <cellStyle name="_PERSONAL_1_KCO_BofQ_ABC_NSGO_Draft_BoQ_OBW_GD_Drogi" xfId="595" xr:uid="{00000000-0005-0000-0000-0000ED000000}"/>
    <cellStyle name="_PERSONAL_1_KCO_BofQ_ABC_NSGO_Draft_Raport_02_06_2009" xfId="596" xr:uid="{00000000-0005-0000-0000-0000EE000000}"/>
    <cellStyle name="_PERSONAL_1_KCO_BofQ_ABC_NSGO_New" xfId="128" xr:uid="{00000000-0005-0000-0000-0000EF000000}"/>
    <cellStyle name="_PERSONAL_1_KCO_BofQ_ABC_NSGO_New_3b. PŚP S-8 - 01.2012 -Tabelki" xfId="129" xr:uid="{00000000-0005-0000-0000-0000F0000000}"/>
    <cellStyle name="_PERSONAL_1_KCO_BofQ_ABC_NSGO_New_BoQ_A1-Pyrzowice-Piekary_2009_03_10w_95" xfId="597" xr:uid="{00000000-0005-0000-0000-0000F1000000}"/>
    <cellStyle name="_PERSONAL_1_KCO_BofQ_ABC_NSGO_New_BoQ_OBW_GD_Drogi" xfId="598" xr:uid="{00000000-0005-0000-0000-0000F2000000}"/>
    <cellStyle name="_PERSONAL_1_KCO_BofQ_ABC_NSGO_New_Raport_02_06_2009" xfId="599" xr:uid="{00000000-0005-0000-0000-0000F3000000}"/>
    <cellStyle name="_PERSONAL_1_KCO_BofQ_Grabiszynska_04_07_2005_v1_Pre_Bickhardt_2" xfId="130" xr:uid="{00000000-0005-0000-0000-0000F4000000}"/>
    <cellStyle name="_PERSONAL_1_KCO_BofQ_Grabiszynska_04_07_2005_v1_Pre_Bickhardt_2_3b. PŚP S-8 - 01.2012 -Tabelki" xfId="131" xr:uid="{00000000-0005-0000-0000-0000F5000000}"/>
    <cellStyle name="_PERSONAL_1_KCO_BofQ_Grabiszynska_04_07_2005_v1_Pre_Bickhardt_2_Final" xfId="132" xr:uid="{00000000-0005-0000-0000-0000F6000000}"/>
    <cellStyle name="_PERSONAL_1_KCO_BofQ_Grabiszynska_04_07_2005_v1_Pre_Bickhardt_2_Final_3b. PŚP S-8 - 01.2012 -Tabelki" xfId="133" xr:uid="{00000000-0005-0000-0000-0000F7000000}"/>
    <cellStyle name="_PERSONAL_1_KCO_BofQ_S3_Drogi odc_III_09_07_2007_Final" xfId="134" xr:uid="{00000000-0005-0000-0000-0000F8000000}"/>
    <cellStyle name="_PERSONAL_1_KCO_BofQ_S3_Drogi odc_III_09_07_2007_Final_3b. PŚP S-8 - 01.2012 -Tabelki" xfId="135" xr:uid="{00000000-0005-0000-0000-0000F9000000}"/>
    <cellStyle name="_PERSONAL_1_KCO_BofQ_S3_Drogi odc_III_09_07_2007_Final_BoQ_A1-Pyrzowice-Piekary_2009_03_10w_95" xfId="600" xr:uid="{00000000-0005-0000-0000-0000FA000000}"/>
    <cellStyle name="_PERSONAL_1_KCO_BofQ_S3_Drogi odc_III_09_07_2007_Final_BoQ_OBW_GD_Drogi" xfId="601" xr:uid="{00000000-0005-0000-0000-0000FB000000}"/>
    <cellStyle name="_PERSONAL_1_KCO_BofQ_S3_Drogi odc_III_09_07_2007_Final_Raport_02_06_2009" xfId="602" xr:uid="{00000000-0005-0000-0000-0000FC000000}"/>
    <cellStyle name="_PERSONAL_1_KCO_BofQ_S3_Drogi_07_06_2007_Pre_Final" xfId="136" xr:uid="{00000000-0005-0000-0000-0000FD000000}"/>
    <cellStyle name="_PERSONAL_1_KCO_BofQ_S3_Drogi_07_06_2007_Pre_Final_3b. PŚP S-8 - 01.2012 -Tabelki" xfId="137" xr:uid="{00000000-0005-0000-0000-0000FE000000}"/>
    <cellStyle name="_PERSONAL_1_KCO_BofQ_Srem_24_03_05_B_2" xfId="138" xr:uid="{00000000-0005-0000-0000-0000FF000000}"/>
    <cellStyle name="_PERSONAL_1_KCO_BofQ_Srem_24_03_05_B_2_3b. PŚP S-8 - 01.2012 -Tabelki" xfId="139" xr:uid="{00000000-0005-0000-0000-000000010000}"/>
    <cellStyle name="_PERSONAL_1_KCO_BofQ_Zittau_01_07" xfId="603" xr:uid="{00000000-0005-0000-0000-000001010000}"/>
    <cellStyle name="_PERSONAL_1_KCO_BoQ_A1-Pyrzowice-Piekary_2009_03_10w_95" xfId="604" xr:uid="{00000000-0005-0000-0000-000002010000}"/>
    <cellStyle name="_PERSONAL_1_KCO_BoQ_OBW_GD_Drogi" xfId="605" xr:uid="{00000000-0005-0000-0000-000003010000}"/>
    <cellStyle name="_PERSONAL_1_KCO_BoQ_Stargard_II_18_07_2008" xfId="606" xr:uid="{00000000-0005-0000-0000-000004010000}"/>
    <cellStyle name="_PERSONAL_1_KCO_BoQ_Stargard_II_18_07_2008_BofQ A4-S19  Drogi_02_12_2009 porównane" xfId="607" xr:uid="{00000000-0005-0000-0000-000005010000}"/>
    <cellStyle name="_PERSONAL_1_KCO_BoQ_Stargard_II_18_07_2008_BoQ_OBW_GD_Drogi" xfId="608" xr:uid="{00000000-0005-0000-0000-000006010000}"/>
    <cellStyle name="_PERSONAL_1_KCO_Budzet wyliczanka" xfId="609" xr:uid="{00000000-0005-0000-0000-000007010000}"/>
    <cellStyle name="_PERSONAL_1_KCO_Droga_Z1_Z2_01_02_2008" xfId="140" xr:uid="{00000000-0005-0000-0000-000008010000}"/>
    <cellStyle name="_PERSONAL_1_KCO_Droga_Z1_Z2_01_02_2008_3b. PŚP S-8 - 01.2012 -Tabelki" xfId="141" xr:uid="{00000000-0005-0000-0000-000009010000}"/>
    <cellStyle name="_PERSONAL_1_KCO_Droga_Z1_Z2_25_03_2008_Final" xfId="142" xr:uid="{00000000-0005-0000-0000-00000A010000}"/>
    <cellStyle name="_PERSONAL_1_KCO_Droga_Z1_Z2_25_03_2008_Final_3b. PŚP S-8 - 01.2012 -Tabelki" xfId="143" xr:uid="{00000000-0005-0000-0000-00000B010000}"/>
    <cellStyle name="_PERSONAL_1_KCO_DTS_Z1_Drogi_Mosty_17_01_2008" xfId="144" xr:uid="{00000000-0005-0000-0000-00000C010000}"/>
    <cellStyle name="_PERSONAL_1_KCO_DTS_Z1_Drogi_Mosty_17_01_2008_3b. PŚP S-8 - 01.2012 -Tabelki" xfId="145" xr:uid="{00000000-0005-0000-0000-00000D010000}"/>
    <cellStyle name="_PERSONAL_1_KCO_DTS_Z2_Mosty_14_01_2008" xfId="146" xr:uid="{00000000-0005-0000-0000-00000E010000}"/>
    <cellStyle name="_PERSONAL_1_KCO_DTS_Z2_Mosty_14_01_2008_3b. PŚP S-8 - 01.2012 -Tabelki" xfId="147" xr:uid="{00000000-0005-0000-0000-00000F010000}"/>
    <cellStyle name="_PERSONAL_1_KCO_DTS_Z2_Mosty_14_01_2008_BoQ_A1-Pyrzowice-Piekary_2009_03_10w_95" xfId="610" xr:uid="{00000000-0005-0000-0000-000010010000}"/>
    <cellStyle name="_PERSONAL_1_KCO_DTS_Z2_Mosty_14_01_2008_BoQ_OBW_GD_Drogi" xfId="611" xr:uid="{00000000-0005-0000-0000-000011010000}"/>
    <cellStyle name="_PERSONAL_1_KCO_DTS_Z2_Mosty_14_01_2008_Raport_02_06_2009" xfId="612" xr:uid="{00000000-0005-0000-0000-000012010000}"/>
    <cellStyle name="_PERSONAL_1_KCO_Kruszywa" xfId="148" xr:uid="{00000000-0005-0000-0000-000013010000}"/>
    <cellStyle name="_PERSONAL_1_KCO_Kruszywa_3b. PŚP S-8 - 01.2012 -Tabelki" xfId="149" xr:uid="{00000000-0005-0000-0000-000014010000}"/>
    <cellStyle name="_PERSONAL_1_KCO_Mosty Chorzele10_06_2008bis" xfId="613" xr:uid="{00000000-0005-0000-0000-000015010000}"/>
    <cellStyle name="_PERSONAL_1_KCO_Mosty Chorzele10_06_2008bis_BofQ A4-S19  Drogi_02_12_2009 porównane" xfId="614" xr:uid="{00000000-0005-0000-0000-000016010000}"/>
    <cellStyle name="_PERSONAL_1_KCO_Mosty Chorzele10_06_2008bis_BoQ_OBW_GD_Drogi" xfId="615" xr:uid="{00000000-0005-0000-0000-000017010000}"/>
    <cellStyle name="_PERSONAL_1_KCO_Mosty DTS_15_02_2008" xfId="150" xr:uid="{00000000-0005-0000-0000-000018010000}"/>
    <cellStyle name="_PERSONAL_1_KCO_Mosty DTS_15_02_2008_3b. PŚP S-8 - 01.2012 -Tabelki" xfId="151" xr:uid="{00000000-0005-0000-0000-000019010000}"/>
    <cellStyle name="_PERSONAL_1_KCO_Mosty DTS_15_02_2008_BoQ_A1-Pyrzowice-Piekary_2009_03_10w_95" xfId="616" xr:uid="{00000000-0005-0000-0000-00001A010000}"/>
    <cellStyle name="_PERSONAL_1_KCO_Mosty DTS_15_02_2008_BoQ_OBW_GD_Drogi" xfId="617" xr:uid="{00000000-0005-0000-0000-00001B010000}"/>
    <cellStyle name="_PERSONAL_1_KCO_Mosty DTS_15_02_2008_Raport_02_06_2009" xfId="618" xr:uid="{00000000-0005-0000-0000-00001C010000}"/>
    <cellStyle name="_PERSONAL_1_KCO_Mosty DTS_25_03_2008_Final" xfId="152" xr:uid="{00000000-0005-0000-0000-00001D010000}"/>
    <cellStyle name="_PERSONAL_1_KCO_Mosty DTS_25_03_2008_Final_3b. PŚP S-8 - 01.2012 -Tabelki" xfId="153" xr:uid="{00000000-0005-0000-0000-00001E010000}"/>
    <cellStyle name="_PERSONAL_1_KCO_Mosty DTS_25_03_2008_Final_BoQ_A1-Pyrzowice-Piekary_2009_03_10w_95" xfId="619" xr:uid="{00000000-0005-0000-0000-00001F010000}"/>
    <cellStyle name="_PERSONAL_1_KCO_Mosty DTS_25_03_2008_Final_BoQ_OBW_GD_Drogi" xfId="620" xr:uid="{00000000-0005-0000-0000-000020010000}"/>
    <cellStyle name="_PERSONAL_1_KCO_Mosty DTS_25_03_2008_Final_Raport_02_06_2009" xfId="621" xr:uid="{00000000-0005-0000-0000-000021010000}"/>
    <cellStyle name="_PERSONAL_1_KCO_MOSTY_1" xfId="622" xr:uid="{00000000-0005-0000-0000-000022010000}"/>
    <cellStyle name="_PERSONAL_1_KCO_OBW_GD-moje.RA" xfId="623" xr:uid="{00000000-0005-0000-0000-000023010000}"/>
    <cellStyle name="_PERSONAL_1_KCO_Raport_02_06_2009" xfId="624" xr:uid="{00000000-0005-0000-0000-000024010000}"/>
    <cellStyle name="_PERSONAL_1_KCO_Raport_Baza_Spr" xfId="154" xr:uid="{00000000-0005-0000-0000-000025010000}"/>
    <cellStyle name="_PERSONAL_1_KCO_Raport_Baza_Spr_3b. PŚP S-8 - 01.2012 -Tabelki" xfId="155" xr:uid="{00000000-0005-0000-0000-000026010000}"/>
    <cellStyle name="_PERSONAL_1_KCO_Raport_Baza_Spr_BoQ_A1-Pyrzowice-Piekary_2009_03_10w_95" xfId="625" xr:uid="{00000000-0005-0000-0000-000027010000}"/>
    <cellStyle name="_PERSONAL_1_KCO_Raport_Baza_Spr_BoQ_OBW_GD_Drogi" xfId="626" xr:uid="{00000000-0005-0000-0000-000028010000}"/>
    <cellStyle name="_PERSONAL_1_KCO_Raport_Baza_Spr_Raport_02_06_2009" xfId="627" xr:uid="{00000000-0005-0000-0000-000029010000}"/>
    <cellStyle name="_PERSONAL_1_KCO_tabela - nasypy" xfId="628" xr:uid="{00000000-0005-0000-0000-00002A010000}"/>
    <cellStyle name="_PERSONAL_1_KCO_Wycena 19_06_2008_Etap_1_Final" xfId="156" xr:uid="{00000000-0005-0000-0000-00002B010000}"/>
    <cellStyle name="_PERSONAL_1_KCO_Wycena 19_06_2008_Etap_1_Final_3b. PŚP S-8 - 01.2012 -Tabelki" xfId="157" xr:uid="{00000000-0005-0000-0000-00002C010000}"/>
    <cellStyle name="_PERSONAL_1_KCO_Wycena_14_07_2008_Final" xfId="158" xr:uid="{00000000-0005-0000-0000-00002D010000}"/>
    <cellStyle name="_PERSONAL_1_KCO_Wycena_14_07_2008_Final_3b. PŚP S-8 - 01.2012 -Tabelki" xfId="159" xr:uid="{00000000-0005-0000-0000-00002E010000}"/>
    <cellStyle name="_PERSONAL_1_KCO_Wycena-Kędzierzyn_24_04_2008" xfId="160" xr:uid="{00000000-0005-0000-0000-00002F010000}"/>
    <cellStyle name="_PERSONAL_1_KCO_Wycena-Kędzierzyn_24_04_2008_3b. PŚP S-8 - 01.2012 -Tabelki" xfId="161" xr:uid="{00000000-0005-0000-0000-000030010000}"/>
    <cellStyle name="_PERSONAL_1_KCO_Wycena-Kędzierzyn_24_04_2008_BoQ_A1-Pyrzowice-Piekary_2009_03_10w_95" xfId="629" xr:uid="{00000000-0005-0000-0000-000031010000}"/>
    <cellStyle name="_PERSONAL_1_KCO_Wycena-Kędzierzyn_24_04_2008_BoQ_OBW_GD_Drogi" xfId="630" xr:uid="{00000000-0005-0000-0000-000032010000}"/>
    <cellStyle name="_PERSONAL_1_KCO_Wycena-Kędzierzyn_24_04_2008_Raport_02_06_2009" xfId="631" xr:uid="{00000000-0005-0000-0000-000033010000}"/>
    <cellStyle name="_PERSONAL_1_KCO_Wycena-Kędzierzyn_29_04_2008_PRE" xfId="162" xr:uid="{00000000-0005-0000-0000-000034010000}"/>
    <cellStyle name="_PERSONAL_1_KCO_Wycena-Kędzierzyn_29_04_2008_PRE_3b. PŚP S-8 - 01.2012 -Tabelki" xfId="163" xr:uid="{00000000-0005-0000-0000-000035010000}"/>
    <cellStyle name="_PERSONAL_1_KCO_Wycena-Kędzierzyn_29_04_2008_PRE_BoQ_A1-Pyrzowice-Piekary_2009_03_10w_95" xfId="632" xr:uid="{00000000-0005-0000-0000-000036010000}"/>
    <cellStyle name="_PERSONAL_1_KCO_Wycena-Kędzierzyn_29_04_2008_PRE_BoQ_OBW_GD_Drogi" xfId="633" xr:uid="{00000000-0005-0000-0000-000037010000}"/>
    <cellStyle name="_PERSONAL_1_KCO_Wycena-Kędzierzyn_29_04_2008_PRE_Raport_02_06_2009" xfId="634" xr:uid="{00000000-0005-0000-0000-000038010000}"/>
    <cellStyle name="_PERSONAL_1_KCO_Zaplecza mostowe" xfId="164" xr:uid="{00000000-0005-0000-0000-000039010000}"/>
    <cellStyle name="_PERSONAL_1_KCO_Zaplecza mostowe_3b. PŚP S-8 - 01.2012 -Tabelki" xfId="165" xr:uid="{00000000-0005-0000-0000-00003A010000}"/>
    <cellStyle name="_PERSONAL_1_KCO_Zaplecza mostowe_BofQ A4-S19  Drogi_02_12_2009 porównane" xfId="635" xr:uid="{00000000-0005-0000-0000-00003B010000}"/>
    <cellStyle name="_PERSONAL_1_KCO_Zaplecza mostowe_BoQ_OBW_GD_Drogi" xfId="636" xr:uid="{00000000-0005-0000-0000-00003C010000}"/>
    <cellStyle name="_PERSONAL_1_KCO_Zeszyt1" xfId="166" xr:uid="{00000000-0005-0000-0000-00003D010000}"/>
    <cellStyle name="_PERSONAL_1_KCO_Zeszyt1_3b. PŚP S-8 - 01.2012 -Tabelki" xfId="167" xr:uid="{00000000-0005-0000-0000-00003E010000}"/>
    <cellStyle name="_PERSONAL_1_kladka Ruda" xfId="168" xr:uid="{00000000-0005-0000-0000-00003F010000}"/>
    <cellStyle name="_PERSONAL_1_kladka Ruda_3b. PŚP S-8 - 01.2012 -Tabelki" xfId="169" xr:uid="{00000000-0005-0000-0000-000040010000}"/>
    <cellStyle name="_PERSONAL_1_kladka Ruda_Przedmiar - Elektroprojekt" xfId="170" xr:uid="{00000000-0005-0000-0000-000041010000}"/>
    <cellStyle name="_PERSONAL_1_kladka Ruda_Przedmiar - Elektroprojekt_BofQ A4-S19  Drogi_02_12_2009 porównane" xfId="637" xr:uid="{00000000-0005-0000-0000-000042010000}"/>
    <cellStyle name="_PERSONAL_1_kladka Ruda_Przedmiar - Elektroprojekt_BoQ_A1-Pyrzowice-Piekary_2009_03_10w_95" xfId="638" xr:uid="{00000000-0005-0000-0000-000043010000}"/>
    <cellStyle name="_PERSONAL_1_kladka Ruda_Przedmiar - Elektroprojekt_BoQ_OBW_GD_Drogi" xfId="639" xr:uid="{00000000-0005-0000-0000-000044010000}"/>
    <cellStyle name="_PERSONAL_1_kladka Ruda_PRZEDMIAR - szczegółowy" xfId="640" xr:uid="{00000000-0005-0000-0000-000045010000}"/>
    <cellStyle name="_PERSONAL_1_kladka Ruda_PRZEDMIAR - szczegółowy_BofQ A4-S19  Drogi_02_12_2009 porównane" xfId="641" xr:uid="{00000000-0005-0000-0000-000046010000}"/>
    <cellStyle name="_PERSONAL_1_kladka Ruda_PRZEDMIAR - szczegółowy_BoQ_A1-Pyrzowice-Piekary_2009_03_10w_95" xfId="642" xr:uid="{00000000-0005-0000-0000-000047010000}"/>
    <cellStyle name="_PERSONAL_1_kladka Ruda_PRZEDMIAR - szczegółowy_BoQ_OBW_GD_Drogi" xfId="643" xr:uid="{00000000-0005-0000-0000-000048010000}"/>
    <cellStyle name="_PERSONAL_1_kladka Ruda_PRZEDMIAR - zagreg." xfId="644" xr:uid="{00000000-0005-0000-0000-000049010000}"/>
    <cellStyle name="_PERSONAL_1_kladka Slodowa" xfId="171" xr:uid="{00000000-0005-0000-0000-00004A010000}"/>
    <cellStyle name="_PERSONAL_1_kladka Slodowa_3b. PŚP S-8 - 01.2012 -Tabelki" xfId="172" xr:uid="{00000000-0005-0000-0000-00004B010000}"/>
    <cellStyle name="_PERSONAL_1_kladka Slodowa_Przedmiar - Elektroprojekt" xfId="173" xr:uid="{00000000-0005-0000-0000-00004C010000}"/>
    <cellStyle name="_PERSONAL_1_kladka Slodowa_Przedmiar - Elektroprojekt_BofQ A4-S19  Drogi_02_12_2009 porównane" xfId="645" xr:uid="{00000000-0005-0000-0000-00004D010000}"/>
    <cellStyle name="_PERSONAL_1_kladka Slodowa_Przedmiar - Elektroprojekt_BoQ_A1-Pyrzowice-Piekary_2009_03_10w_95" xfId="646" xr:uid="{00000000-0005-0000-0000-00004E010000}"/>
    <cellStyle name="_PERSONAL_1_kladka Slodowa_Przedmiar - Elektroprojekt_BoQ_OBW_GD_Drogi" xfId="647" xr:uid="{00000000-0005-0000-0000-00004F010000}"/>
    <cellStyle name="_PERSONAL_1_kladka Slodowa_PRZEDMIAR - szczegółowy" xfId="648" xr:uid="{00000000-0005-0000-0000-000050010000}"/>
    <cellStyle name="_PERSONAL_1_kladka Slodowa_PRZEDMIAR - szczegółowy_BofQ A4-S19  Drogi_02_12_2009 porównane" xfId="649" xr:uid="{00000000-0005-0000-0000-000051010000}"/>
    <cellStyle name="_PERSONAL_1_kladka Slodowa_PRZEDMIAR - szczegółowy_BoQ_A1-Pyrzowice-Piekary_2009_03_10w_95" xfId="650" xr:uid="{00000000-0005-0000-0000-000052010000}"/>
    <cellStyle name="_PERSONAL_1_kladka Slodowa_PRZEDMIAR - szczegółowy_BoQ_OBW_GD_Drogi" xfId="651" xr:uid="{00000000-0005-0000-0000-000053010000}"/>
    <cellStyle name="_PERSONAL_1_kladka Slodowa_PRZEDMIAR - zagreg." xfId="652" xr:uid="{00000000-0005-0000-0000-000054010000}"/>
    <cellStyle name="_PERSONAL_1_Kosztorys przetargowy - droga tymczasowa - Wierzchosławice" xfId="653" xr:uid="{00000000-0005-0000-0000-000055010000}"/>
    <cellStyle name="_PERSONAL_1_KOSZTORYS_INWESTORSKI" xfId="654" xr:uid="{00000000-0005-0000-0000-000056010000}"/>
    <cellStyle name="_PERSONAL_1_KOSZTORYS_OFERTOWY_i_przedmiary" xfId="655" xr:uid="{00000000-0005-0000-0000-000057010000}"/>
    <cellStyle name="_PERSONAL_1_Kruszywa" xfId="174" xr:uid="{00000000-0005-0000-0000-000058010000}"/>
    <cellStyle name="_PERSONAL_1_Kruszywa_3b. PŚP S-8 - 01.2012 -Tabelki" xfId="175" xr:uid="{00000000-0005-0000-0000-000059010000}"/>
    <cellStyle name="_PERSONAL_1_Legnica ofertowe II" xfId="176" xr:uid="{00000000-0005-0000-0000-00005A010000}"/>
    <cellStyle name="_PERSONAL_1_Legnica ofertowe II_3b. PŚP S-8 - 01.2012 -Tabelki" xfId="177" xr:uid="{00000000-0005-0000-0000-00005B010000}"/>
    <cellStyle name="_PERSONAL_1_Legnica ofertowe II_Przedmiar - Elektroprojekt" xfId="178" xr:uid="{00000000-0005-0000-0000-00005C010000}"/>
    <cellStyle name="_PERSONAL_1_Legnica ofertowe II_Przedmiar - Elektroprojekt_BofQ A4-S19  Drogi_02_12_2009 porównane" xfId="656" xr:uid="{00000000-0005-0000-0000-00005D010000}"/>
    <cellStyle name="_PERSONAL_1_Legnica ofertowe II_Przedmiar - Elektroprojekt_BoQ_A1-Pyrzowice-Piekary_2009_03_10w_95" xfId="657" xr:uid="{00000000-0005-0000-0000-00005E010000}"/>
    <cellStyle name="_PERSONAL_1_Legnica ofertowe II_Przedmiar - Elektroprojekt_BoQ_OBW_GD_Drogi" xfId="658" xr:uid="{00000000-0005-0000-0000-00005F010000}"/>
    <cellStyle name="_PERSONAL_1_Legnica ofertowe II_PRZEDMIAR - szczegółowy" xfId="659" xr:uid="{00000000-0005-0000-0000-000060010000}"/>
    <cellStyle name="_PERSONAL_1_Legnica ofertowe II_PRZEDMIAR - szczegółowy_BofQ A4-S19  Drogi_02_12_2009 porównane" xfId="660" xr:uid="{00000000-0005-0000-0000-000061010000}"/>
    <cellStyle name="_PERSONAL_1_Legnica ofertowe II_PRZEDMIAR - szczegółowy_BoQ_A1-Pyrzowice-Piekary_2009_03_10w_95" xfId="661" xr:uid="{00000000-0005-0000-0000-000062010000}"/>
    <cellStyle name="_PERSONAL_1_Legnica ofertowe II_PRZEDMIAR - szczegółowy_BoQ_OBW_GD_Drogi" xfId="662" xr:uid="{00000000-0005-0000-0000-000063010000}"/>
    <cellStyle name="_PERSONAL_1_Legnica ofertowe II_PRZEDMIAR - zagreg." xfId="663" xr:uid="{00000000-0005-0000-0000-000064010000}"/>
    <cellStyle name="_PERSONAL_1_Legnica rynkowe" xfId="179" xr:uid="{00000000-0005-0000-0000-000065010000}"/>
    <cellStyle name="_PERSONAL_1_Legnica rynkowe_3b. PŚP S-8 - 01.2012 -Tabelki" xfId="180" xr:uid="{00000000-0005-0000-0000-000066010000}"/>
    <cellStyle name="_PERSONAL_1_Legnica rynkowe_Przedmiar - Elektroprojekt" xfId="181" xr:uid="{00000000-0005-0000-0000-000067010000}"/>
    <cellStyle name="_PERSONAL_1_Legnica rynkowe_Przedmiar - Elektroprojekt_BofQ A4-S19  Drogi_02_12_2009 porównane" xfId="664" xr:uid="{00000000-0005-0000-0000-000068010000}"/>
    <cellStyle name="_PERSONAL_1_Legnica rynkowe_Przedmiar - Elektroprojekt_BoQ_A1-Pyrzowice-Piekary_2009_03_10w_95" xfId="665" xr:uid="{00000000-0005-0000-0000-000069010000}"/>
    <cellStyle name="_PERSONAL_1_Legnica rynkowe_Przedmiar - Elektroprojekt_BoQ_OBW_GD_Drogi" xfId="666" xr:uid="{00000000-0005-0000-0000-00006A010000}"/>
    <cellStyle name="_PERSONAL_1_Legnica rynkowe_PRZEDMIAR - szczegółowy" xfId="667" xr:uid="{00000000-0005-0000-0000-00006B010000}"/>
    <cellStyle name="_PERSONAL_1_Legnica rynkowe_PRZEDMIAR - szczegółowy_BofQ A4-S19  Drogi_02_12_2009 porównane" xfId="668" xr:uid="{00000000-0005-0000-0000-00006C010000}"/>
    <cellStyle name="_PERSONAL_1_Legnica rynkowe_PRZEDMIAR - szczegółowy_BoQ_A1-Pyrzowice-Piekary_2009_03_10w_95" xfId="669" xr:uid="{00000000-0005-0000-0000-00006D010000}"/>
    <cellStyle name="_PERSONAL_1_Legnica rynkowe_PRZEDMIAR - szczegółowy_BoQ_OBW_GD_Drogi" xfId="670" xr:uid="{00000000-0005-0000-0000-00006E010000}"/>
    <cellStyle name="_PERSONAL_1_Legnica rynkowe_PRZEDMIAR - zagreg." xfId="671" xr:uid="{00000000-0005-0000-0000-00006F010000}"/>
    <cellStyle name="_PERSONAL_1_LegnicaII" xfId="182" xr:uid="{00000000-0005-0000-0000-000070010000}"/>
    <cellStyle name="_PERSONAL_1_LegnicaII_3b. PŚP S-8 - 01.2012 -Tabelki" xfId="183" xr:uid="{00000000-0005-0000-0000-000071010000}"/>
    <cellStyle name="_PERSONAL_1_LegnicaII_Przedmiar - Elektroprojekt" xfId="184" xr:uid="{00000000-0005-0000-0000-000072010000}"/>
    <cellStyle name="_PERSONAL_1_LegnicaII_Przedmiar - Elektroprojekt_BofQ A4-S19  Drogi_02_12_2009 porównane" xfId="672" xr:uid="{00000000-0005-0000-0000-000073010000}"/>
    <cellStyle name="_PERSONAL_1_LegnicaII_Przedmiar - Elektroprojekt_BoQ_A1-Pyrzowice-Piekary_2009_03_10w_95" xfId="673" xr:uid="{00000000-0005-0000-0000-000074010000}"/>
    <cellStyle name="_PERSONAL_1_LegnicaII_Przedmiar - Elektroprojekt_BoQ_OBW_GD_Drogi" xfId="674" xr:uid="{00000000-0005-0000-0000-000075010000}"/>
    <cellStyle name="_PERSONAL_1_LegnicaII_PRZEDMIAR - szczegółowy" xfId="675" xr:uid="{00000000-0005-0000-0000-000076010000}"/>
    <cellStyle name="_PERSONAL_1_LegnicaII_PRZEDMIAR - szczegółowy_BofQ A4-S19  Drogi_02_12_2009 porównane" xfId="676" xr:uid="{00000000-0005-0000-0000-000077010000}"/>
    <cellStyle name="_PERSONAL_1_LegnicaII_PRZEDMIAR - szczegółowy_BoQ_A1-Pyrzowice-Piekary_2009_03_10w_95" xfId="677" xr:uid="{00000000-0005-0000-0000-000078010000}"/>
    <cellStyle name="_PERSONAL_1_LegnicaII_PRZEDMIAR - szczegółowy_BoQ_OBW_GD_Drogi" xfId="678" xr:uid="{00000000-0005-0000-0000-000079010000}"/>
    <cellStyle name="_PERSONAL_1_LegnicaII_PRZEDMIAR - zagreg." xfId="679" xr:uid="{00000000-0005-0000-0000-00007A010000}"/>
    <cellStyle name="_PERSONAL_1_Lubin 2 slepy" xfId="185" xr:uid="{00000000-0005-0000-0000-00007B010000}"/>
    <cellStyle name="_PERSONAL_1_Lubin 2 slepy_3b. PŚP S-8 - 01.2012 -Tabelki" xfId="186" xr:uid="{00000000-0005-0000-0000-00007C010000}"/>
    <cellStyle name="_PERSONAL_1_Lubin 2 slepy_Przedmiar - Elektroprojekt" xfId="187" xr:uid="{00000000-0005-0000-0000-00007D010000}"/>
    <cellStyle name="_PERSONAL_1_Lubin 2 slepy_Przedmiar - Elektroprojekt_BofQ A4-S19  Drogi_02_12_2009 porównane" xfId="680" xr:uid="{00000000-0005-0000-0000-00007E010000}"/>
    <cellStyle name="_PERSONAL_1_Lubin 2 slepy_Przedmiar - Elektroprojekt_BoQ_A1-Pyrzowice-Piekary_2009_03_10w_95" xfId="681" xr:uid="{00000000-0005-0000-0000-00007F010000}"/>
    <cellStyle name="_PERSONAL_1_Lubin 2 slepy_Przedmiar - Elektroprojekt_BoQ_OBW_GD_Drogi" xfId="682" xr:uid="{00000000-0005-0000-0000-000080010000}"/>
    <cellStyle name="_PERSONAL_1_Lubin 2 slepy_PRZEDMIAR - szczegółowy" xfId="683" xr:uid="{00000000-0005-0000-0000-000081010000}"/>
    <cellStyle name="_PERSONAL_1_Lubin 2 slepy_PRZEDMIAR - szczegółowy_BofQ A4-S19  Drogi_02_12_2009 porównane" xfId="684" xr:uid="{00000000-0005-0000-0000-000082010000}"/>
    <cellStyle name="_PERSONAL_1_Lubin 2 slepy_PRZEDMIAR - szczegółowy_BoQ_A1-Pyrzowice-Piekary_2009_03_10w_95" xfId="685" xr:uid="{00000000-0005-0000-0000-000083010000}"/>
    <cellStyle name="_PERSONAL_1_Lubin 2 slepy_PRZEDMIAR - szczegółowy_BoQ_OBW_GD_Drogi" xfId="686" xr:uid="{00000000-0005-0000-0000-000084010000}"/>
    <cellStyle name="_PERSONAL_1_Lubin 2 slepy_PRZEDMIAR - zagreg." xfId="687" xr:uid="{00000000-0005-0000-0000-000085010000}"/>
    <cellStyle name="_PERSONAL_1_Makolno slepy" xfId="188" xr:uid="{00000000-0005-0000-0000-000086010000}"/>
    <cellStyle name="_PERSONAL_1_Makolno Slepy 3" xfId="189" xr:uid="{00000000-0005-0000-0000-000087010000}"/>
    <cellStyle name="_PERSONAL_1_Makolno Slepy 3_3b. PŚP S-8 - 01.2012 -Tabelki" xfId="190" xr:uid="{00000000-0005-0000-0000-000088010000}"/>
    <cellStyle name="_PERSONAL_1_Makolno Slepy 3_Przedmiar - Elektroprojekt" xfId="191" xr:uid="{00000000-0005-0000-0000-000089010000}"/>
    <cellStyle name="_PERSONAL_1_Makolno Slepy 3_Przedmiar - Elektroprojekt_BofQ A4-S19  Drogi_02_12_2009 porównane" xfId="688" xr:uid="{00000000-0005-0000-0000-00008A010000}"/>
    <cellStyle name="_PERSONAL_1_Makolno Slepy 3_Przedmiar - Elektroprojekt_BoQ_A1-Pyrzowice-Piekary_2009_03_10w_95" xfId="689" xr:uid="{00000000-0005-0000-0000-00008B010000}"/>
    <cellStyle name="_PERSONAL_1_Makolno Slepy 3_Przedmiar - Elektroprojekt_BoQ_OBW_GD_Drogi" xfId="690" xr:uid="{00000000-0005-0000-0000-00008C010000}"/>
    <cellStyle name="_PERSONAL_1_Makolno Slepy 3_PRZEDMIAR - szczegółowy" xfId="691" xr:uid="{00000000-0005-0000-0000-00008D010000}"/>
    <cellStyle name="_PERSONAL_1_Makolno Slepy 3_PRZEDMIAR - szczegółowy_BofQ A4-S19  Drogi_02_12_2009 porównane" xfId="692" xr:uid="{00000000-0005-0000-0000-00008E010000}"/>
    <cellStyle name="_PERSONAL_1_Makolno Slepy 3_PRZEDMIAR - szczegółowy_BoQ_A1-Pyrzowice-Piekary_2009_03_10w_95" xfId="693" xr:uid="{00000000-0005-0000-0000-00008F010000}"/>
    <cellStyle name="_PERSONAL_1_Makolno Slepy 3_PRZEDMIAR - szczegółowy_BoQ_OBW_GD_Drogi" xfId="694" xr:uid="{00000000-0005-0000-0000-000090010000}"/>
    <cellStyle name="_PERSONAL_1_Makolno Slepy 3_PRZEDMIAR - zagreg." xfId="695" xr:uid="{00000000-0005-0000-0000-000091010000}"/>
    <cellStyle name="_PERSONAL_1_Makolno slepy_3b. PŚP S-8 - 01.2012 -Tabelki" xfId="192" xr:uid="{00000000-0005-0000-0000-000092010000}"/>
    <cellStyle name="_PERSONAL_1_Makolno slepy_Przedmiar - Elektroprojekt" xfId="193" xr:uid="{00000000-0005-0000-0000-000093010000}"/>
    <cellStyle name="_PERSONAL_1_Makolno slepy_Przedmiar - Elektroprojekt_BofQ A4-S19  Drogi_02_12_2009 porównane" xfId="696" xr:uid="{00000000-0005-0000-0000-000094010000}"/>
    <cellStyle name="_PERSONAL_1_Makolno slepy_Przedmiar - Elektroprojekt_BoQ_A1-Pyrzowice-Piekary_2009_03_10w_95" xfId="697" xr:uid="{00000000-0005-0000-0000-000095010000}"/>
    <cellStyle name="_PERSONAL_1_Makolno slepy_Przedmiar - Elektroprojekt_BoQ_OBW_GD_Drogi" xfId="698" xr:uid="{00000000-0005-0000-0000-000096010000}"/>
    <cellStyle name="_PERSONAL_1_Makolno slepy_PRZEDMIAR - szczegółowy" xfId="699" xr:uid="{00000000-0005-0000-0000-000097010000}"/>
    <cellStyle name="_PERSONAL_1_Makolno slepy_PRZEDMIAR - szczegółowy_BofQ A4-S19  Drogi_02_12_2009 porównane" xfId="700" xr:uid="{00000000-0005-0000-0000-000098010000}"/>
    <cellStyle name="_PERSONAL_1_Makolno slepy_PRZEDMIAR - szczegółowy_BoQ_A1-Pyrzowice-Piekary_2009_03_10w_95" xfId="701" xr:uid="{00000000-0005-0000-0000-000099010000}"/>
    <cellStyle name="_PERSONAL_1_Makolno slepy_PRZEDMIAR - szczegółowy_BoQ_OBW_GD_Drogi" xfId="702" xr:uid="{00000000-0005-0000-0000-00009A010000}"/>
    <cellStyle name="_PERSONAL_1_Makolno slepy_PRZEDMIAR - zagreg." xfId="703" xr:uid="{00000000-0005-0000-0000-00009B010000}"/>
    <cellStyle name="_PERSONAL_1_Master 0 mosty 22.01.07" xfId="704" xr:uid="{00000000-0005-0000-0000-00009C010000}"/>
    <cellStyle name="_PERSONAL_1_Master 0 mosty 23.01.07" xfId="705" xr:uid="{00000000-0005-0000-0000-00009D010000}"/>
    <cellStyle name="_PERSONAL_1_MCE" xfId="706" xr:uid="{00000000-0005-0000-0000-00009E010000}"/>
    <cellStyle name="_PERSONAL_1_Most Milenijny" xfId="194" xr:uid="{00000000-0005-0000-0000-00009F010000}"/>
    <cellStyle name="_PERSONAL_1_Most Milenijny_3b. PŚP S-8 - 01.2012 -Tabelki" xfId="195" xr:uid="{00000000-0005-0000-0000-0000A0010000}"/>
    <cellStyle name="_PERSONAL_1_Most Milenijny_Przedmiar - Elektroprojekt" xfId="196" xr:uid="{00000000-0005-0000-0000-0000A1010000}"/>
    <cellStyle name="_PERSONAL_1_Most Milenijny_Przedmiar - Elektroprojekt_BofQ A4-S19  Drogi_02_12_2009 porównane" xfId="707" xr:uid="{00000000-0005-0000-0000-0000A2010000}"/>
    <cellStyle name="_PERSONAL_1_Most Milenijny_Przedmiar - Elektroprojekt_BoQ_A1-Pyrzowice-Piekary_2009_03_10w_95" xfId="708" xr:uid="{00000000-0005-0000-0000-0000A3010000}"/>
    <cellStyle name="_PERSONAL_1_Most Milenijny_Przedmiar - Elektroprojekt_BoQ_OBW_GD_Drogi" xfId="709" xr:uid="{00000000-0005-0000-0000-0000A4010000}"/>
    <cellStyle name="_PERSONAL_1_Most Milenijny_PRZEDMIAR - szczegółowy" xfId="710" xr:uid="{00000000-0005-0000-0000-0000A5010000}"/>
    <cellStyle name="_PERSONAL_1_Most Milenijny_PRZEDMIAR - szczegółowy_BofQ A4-S19  Drogi_02_12_2009 porównane" xfId="711" xr:uid="{00000000-0005-0000-0000-0000A6010000}"/>
    <cellStyle name="_PERSONAL_1_Most Milenijny_PRZEDMIAR - szczegółowy_BoQ_A1-Pyrzowice-Piekary_2009_03_10w_95" xfId="712" xr:uid="{00000000-0005-0000-0000-0000A7010000}"/>
    <cellStyle name="_PERSONAL_1_Most Milenijny_PRZEDMIAR - szczegółowy_BoQ_OBW_GD_Drogi" xfId="713" xr:uid="{00000000-0005-0000-0000-0000A8010000}"/>
    <cellStyle name="_PERSONAL_1_Most Milenijny_PRZEDMIAR - zagreg." xfId="714" xr:uid="{00000000-0005-0000-0000-0000A9010000}"/>
    <cellStyle name="_PERSONAL_1_Mosty DTS_15_02_2008" xfId="197" xr:uid="{00000000-0005-0000-0000-0000AA010000}"/>
    <cellStyle name="_PERSONAL_1_Mosty DTS_15_02_2008_3b. PŚP S-8 - 01.2012 -Tabelki" xfId="198" xr:uid="{00000000-0005-0000-0000-0000AB010000}"/>
    <cellStyle name="_PERSONAL_1_Mosty DTS_15_02_2008_BoQ_A1-Pyrzowice-Piekary_2009_03_10w_95" xfId="715" xr:uid="{00000000-0005-0000-0000-0000AC010000}"/>
    <cellStyle name="_PERSONAL_1_Mosty DTS_15_02_2008_BoQ_OBW_GD_Drogi" xfId="716" xr:uid="{00000000-0005-0000-0000-0000AD010000}"/>
    <cellStyle name="_PERSONAL_1_Mosty DTS_15_02_2008_Raport_02_06_2009" xfId="717" xr:uid="{00000000-0005-0000-0000-0000AE010000}"/>
    <cellStyle name="_PERSONAL_1_mosty Warszawskie" xfId="199" xr:uid="{00000000-0005-0000-0000-0000AF010000}"/>
    <cellStyle name="_PERSONAL_1_mosty Warszawskie_3b. PŚP S-8 - 01.2012 -Tabelki" xfId="200" xr:uid="{00000000-0005-0000-0000-0000B0010000}"/>
    <cellStyle name="_PERSONAL_1_mosty Warszawskie_Przedmiar - Elektroprojekt" xfId="201" xr:uid="{00000000-0005-0000-0000-0000B1010000}"/>
    <cellStyle name="_PERSONAL_1_mosty Warszawskie_Przedmiar - Elektroprojekt_BofQ A4-S19  Drogi_02_12_2009 porównane" xfId="718" xr:uid="{00000000-0005-0000-0000-0000B2010000}"/>
    <cellStyle name="_PERSONAL_1_mosty Warszawskie_Przedmiar - Elektroprojekt_BoQ_A1-Pyrzowice-Piekary_2009_03_10w_95" xfId="719" xr:uid="{00000000-0005-0000-0000-0000B3010000}"/>
    <cellStyle name="_PERSONAL_1_mosty Warszawskie_Przedmiar - Elektroprojekt_BoQ_OBW_GD_Drogi" xfId="720" xr:uid="{00000000-0005-0000-0000-0000B4010000}"/>
    <cellStyle name="_PERSONAL_1_mosty Warszawskie_PRZEDMIAR - szczegółowy" xfId="721" xr:uid="{00000000-0005-0000-0000-0000B5010000}"/>
    <cellStyle name="_PERSONAL_1_mosty Warszawskie_PRZEDMIAR - szczegółowy_BofQ A4-S19  Drogi_02_12_2009 porównane" xfId="722" xr:uid="{00000000-0005-0000-0000-0000B6010000}"/>
    <cellStyle name="_PERSONAL_1_mosty Warszawskie_PRZEDMIAR - szczegółowy_BoQ_A1-Pyrzowice-Piekary_2009_03_10w_95" xfId="723" xr:uid="{00000000-0005-0000-0000-0000B7010000}"/>
    <cellStyle name="_PERSONAL_1_mosty Warszawskie_PRZEDMIAR - szczegółowy_BoQ_OBW_GD_Drogi" xfId="724" xr:uid="{00000000-0005-0000-0000-0000B8010000}"/>
    <cellStyle name="_PERSONAL_1_mosty Warszawskie_PRZEDMIAR - zagreg." xfId="725" xr:uid="{00000000-0005-0000-0000-0000B9010000}"/>
    <cellStyle name="_PERSONAL_1_Mosty_07_01_2008" xfId="726" xr:uid="{00000000-0005-0000-0000-0000BA010000}"/>
    <cellStyle name="_PERSONAL_1_Mosty_07_01_2008_BofQ A4-S19  Drogi_02_12_2009 porównane" xfId="727" xr:uid="{00000000-0005-0000-0000-0000BB010000}"/>
    <cellStyle name="_PERSONAL_1_Mosty_07_01_2008_BoQ_OBW_GD_Drogi" xfId="728" xr:uid="{00000000-0005-0000-0000-0000BC010000}"/>
    <cellStyle name="_PERSONAL_1_Mszczonow kladka popr" xfId="202" xr:uid="{00000000-0005-0000-0000-0000BD010000}"/>
    <cellStyle name="_PERSONAL_1_Mszczonow kladka popr_3b. PŚP S-8 - 01.2012 -Tabelki" xfId="203" xr:uid="{00000000-0005-0000-0000-0000BE010000}"/>
    <cellStyle name="_PERSONAL_1_Mszczonow kladka popr_Przedmiar - Elektroprojekt" xfId="204" xr:uid="{00000000-0005-0000-0000-0000BF010000}"/>
    <cellStyle name="_PERSONAL_1_Mszczonow kladka popr_Przedmiar - Elektroprojekt_BofQ A4-S19  Drogi_02_12_2009 porównane" xfId="729" xr:uid="{00000000-0005-0000-0000-0000C0010000}"/>
    <cellStyle name="_PERSONAL_1_Mszczonow kladka popr_Przedmiar - Elektroprojekt_BoQ_A1-Pyrzowice-Piekary_2009_03_10w_95" xfId="730" xr:uid="{00000000-0005-0000-0000-0000C1010000}"/>
    <cellStyle name="_PERSONAL_1_Mszczonow kladka popr_Przedmiar - Elektroprojekt_BoQ_OBW_GD_Drogi" xfId="731" xr:uid="{00000000-0005-0000-0000-0000C2010000}"/>
    <cellStyle name="_PERSONAL_1_Mszczonow kladka popr_PRZEDMIAR - szczegółowy" xfId="732" xr:uid="{00000000-0005-0000-0000-0000C3010000}"/>
    <cellStyle name="_PERSONAL_1_Mszczonow kladka popr_PRZEDMIAR - szczegółowy_BofQ A4-S19  Drogi_02_12_2009 porównane" xfId="733" xr:uid="{00000000-0005-0000-0000-0000C4010000}"/>
    <cellStyle name="_PERSONAL_1_Mszczonow kladka popr_PRZEDMIAR - szczegółowy_BoQ_A1-Pyrzowice-Piekary_2009_03_10w_95" xfId="734" xr:uid="{00000000-0005-0000-0000-0000C5010000}"/>
    <cellStyle name="_PERSONAL_1_Mszczonow kladka popr_PRZEDMIAR - szczegółowy_BoQ_OBW_GD_Drogi" xfId="735" xr:uid="{00000000-0005-0000-0000-0000C6010000}"/>
    <cellStyle name="_PERSONAL_1_Mszczonow kladka popr_PRZEDMIAR - zagreg." xfId="736" xr:uid="{00000000-0005-0000-0000-0000C7010000}"/>
    <cellStyle name="_PERSONAL_1_ObwPld Estakada2" xfId="737" xr:uid="{00000000-0005-0000-0000-0000C8010000}"/>
    <cellStyle name="_PERSONAL_1_piasek - Południowa" xfId="738" xr:uid="{00000000-0005-0000-0000-0000C9010000}"/>
    <cellStyle name="_PERSONAL_1_Piensk graniczny" xfId="205" xr:uid="{00000000-0005-0000-0000-0000CA010000}"/>
    <cellStyle name="_PERSONAL_1_Piensk graniczny_3b. PŚP S-8 - 01.2012 -Tabelki" xfId="206" xr:uid="{00000000-0005-0000-0000-0000CB010000}"/>
    <cellStyle name="_PERSONAL_1_Piensk graniczny_Przedmiar - Elektroprojekt" xfId="207" xr:uid="{00000000-0005-0000-0000-0000CC010000}"/>
    <cellStyle name="_PERSONAL_1_Piensk graniczny_Przedmiar - Elektroprojekt_BofQ A4-S19  Drogi_02_12_2009 porównane" xfId="739" xr:uid="{00000000-0005-0000-0000-0000CD010000}"/>
    <cellStyle name="_PERSONAL_1_Piensk graniczny_Przedmiar - Elektroprojekt_BoQ_A1-Pyrzowice-Piekary_2009_03_10w_95" xfId="740" xr:uid="{00000000-0005-0000-0000-0000CE010000}"/>
    <cellStyle name="_PERSONAL_1_Piensk graniczny_Przedmiar - Elektroprojekt_BoQ_OBW_GD_Drogi" xfId="741" xr:uid="{00000000-0005-0000-0000-0000CF010000}"/>
    <cellStyle name="_PERSONAL_1_Piensk graniczny_PRZEDMIAR - szczegółowy" xfId="742" xr:uid="{00000000-0005-0000-0000-0000D0010000}"/>
    <cellStyle name="_PERSONAL_1_Piensk graniczny_PRZEDMIAR - szczegółowy_BofQ A4-S19  Drogi_02_12_2009 porównane" xfId="743" xr:uid="{00000000-0005-0000-0000-0000D1010000}"/>
    <cellStyle name="_PERSONAL_1_Piensk graniczny_PRZEDMIAR - szczegółowy_BoQ_A1-Pyrzowice-Piekary_2009_03_10w_95" xfId="744" xr:uid="{00000000-0005-0000-0000-0000D2010000}"/>
    <cellStyle name="_PERSONAL_1_Piensk graniczny_PRZEDMIAR - szczegółowy_BoQ_OBW_GD_Drogi" xfId="745" xr:uid="{00000000-0005-0000-0000-0000D3010000}"/>
    <cellStyle name="_PERSONAL_1_Piensk graniczny_PRZEDMIAR - zagreg." xfId="746" xr:uid="{00000000-0005-0000-0000-0000D4010000}"/>
    <cellStyle name="_PERSONAL_1_podział robót" xfId="747" xr:uid="{00000000-0005-0000-0000-0000D5010000}"/>
    <cellStyle name="_PERSONAL_1_Polkowice 2 slepy" xfId="208" xr:uid="{00000000-0005-0000-0000-0000D6010000}"/>
    <cellStyle name="_PERSONAL_1_Polkowice 2 slepy_3b. PŚP S-8 - 01.2012 -Tabelki" xfId="209" xr:uid="{00000000-0005-0000-0000-0000D7010000}"/>
    <cellStyle name="_PERSONAL_1_Polkowice 2 slepy_Przedmiar - Elektroprojekt" xfId="210" xr:uid="{00000000-0005-0000-0000-0000D8010000}"/>
    <cellStyle name="_PERSONAL_1_Polkowice 2 slepy_Przedmiar - Elektroprojekt_BofQ A4-S19  Drogi_02_12_2009 porównane" xfId="748" xr:uid="{00000000-0005-0000-0000-0000D9010000}"/>
    <cellStyle name="_PERSONAL_1_Polkowice 2 slepy_Przedmiar - Elektroprojekt_BoQ_A1-Pyrzowice-Piekary_2009_03_10w_95" xfId="749" xr:uid="{00000000-0005-0000-0000-0000DA010000}"/>
    <cellStyle name="_PERSONAL_1_Polkowice 2 slepy_Przedmiar - Elektroprojekt_BoQ_OBW_GD_Drogi" xfId="750" xr:uid="{00000000-0005-0000-0000-0000DB010000}"/>
    <cellStyle name="_PERSONAL_1_Polkowice 2 slepy_PRZEDMIAR - szczegółowy" xfId="751" xr:uid="{00000000-0005-0000-0000-0000DC010000}"/>
    <cellStyle name="_PERSONAL_1_Polkowice 2 slepy_PRZEDMIAR - szczegółowy_BofQ A4-S19  Drogi_02_12_2009 porównane" xfId="752" xr:uid="{00000000-0005-0000-0000-0000DD010000}"/>
    <cellStyle name="_PERSONAL_1_Polkowice 2 slepy_PRZEDMIAR - szczegółowy_BoQ_A1-Pyrzowice-Piekary_2009_03_10w_95" xfId="753" xr:uid="{00000000-0005-0000-0000-0000DE010000}"/>
    <cellStyle name="_PERSONAL_1_Polkowice 2 slepy_PRZEDMIAR - szczegółowy_BoQ_OBW_GD_Drogi" xfId="754" xr:uid="{00000000-0005-0000-0000-0000DF010000}"/>
    <cellStyle name="_PERSONAL_1_Polkowice 2 slepy_PRZEDMIAR - zagreg." xfId="755" xr:uid="{00000000-0005-0000-0000-0000E0010000}"/>
    <cellStyle name="_PERSONAL_1_pomoc" xfId="211" xr:uid="{00000000-0005-0000-0000-0000E1010000}"/>
    <cellStyle name="_PERSONAL_1_pomoc_3b. PŚP S-8 - 01.2012 -Tabelki" xfId="212" xr:uid="{00000000-0005-0000-0000-0000E2010000}"/>
    <cellStyle name="_PERSONAL_1_PR_0_Zbiorcze_zestawienie_kosztow_20081106_Koncowa" xfId="213" xr:uid="{00000000-0005-0000-0000-0000E3010000}"/>
    <cellStyle name="_PERSONAL_1_PR_0_Zbiorcze_zestawienie_kosztow_20081106_Koncowa_3b. PŚP S-8 - 01.2012 -Tabelki" xfId="214" xr:uid="{00000000-0005-0000-0000-0000E4010000}"/>
    <cellStyle name="_PERSONAL_1_Przedmiar - Elektroprojekt" xfId="215" xr:uid="{00000000-0005-0000-0000-0000E5010000}"/>
    <cellStyle name="_PERSONAL_1_Przedmiar - Elektroprojekt_BofQ A4-S19  Drogi_02_12_2009 porównane" xfId="756" xr:uid="{00000000-0005-0000-0000-0000E6010000}"/>
    <cellStyle name="_PERSONAL_1_Przedmiar - Elektroprojekt_BoQ_A1-Pyrzowice-Piekary_2009_03_10w_95" xfId="757" xr:uid="{00000000-0005-0000-0000-0000E7010000}"/>
    <cellStyle name="_PERSONAL_1_Przedmiar - Elektroprojekt_BoQ_OBW_GD_Drogi" xfId="758" xr:uid="{00000000-0005-0000-0000-0000E8010000}"/>
    <cellStyle name="_PERSONAL_1_PRZEDMIAR - szczegółowy" xfId="759" xr:uid="{00000000-0005-0000-0000-0000E9010000}"/>
    <cellStyle name="_PERSONAL_1_PRZEDMIAR - szczegółowy_BofQ A4-S19  Drogi_02_12_2009 porównane" xfId="760" xr:uid="{00000000-0005-0000-0000-0000EA010000}"/>
    <cellStyle name="_PERSONAL_1_PRZEDMIAR - szczegółowy_BoQ_A1-Pyrzowice-Piekary_2009_03_10w_95" xfId="761" xr:uid="{00000000-0005-0000-0000-0000EB010000}"/>
    <cellStyle name="_PERSONAL_1_PRZEDMIAR - szczegółowy_BoQ_OBW_GD_Drogi" xfId="762" xr:uid="{00000000-0005-0000-0000-0000EC010000}"/>
    <cellStyle name="_PERSONAL_1_PRZEDMIAR - zagreg." xfId="763" xr:uid="{00000000-0005-0000-0000-0000ED010000}"/>
    <cellStyle name="_PERSONAL_1_PRZEDMIARY - ekrany_akustyczne" xfId="216" xr:uid="{00000000-0005-0000-0000-0000EE010000}"/>
    <cellStyle name="_PERSONAL_1_PRZEDMIARY - ekrany_akustyczne_3b. PŚP S-8 - 01.2012 -Tabelki" xfId="217" xr:uid="{00000000-0005-0000-0000-0000EF010000}"/>
    <cellStyle name="_PERSONAL_1_PRZEDMIARY - ekrany_akustyczne_BofQ A4-S19  Drogi_02_12_2009 porównane" xfId="764" xr:uid="{00000000-0005-0000-0000-0000F0010000}"/>
    <cellStyle name="_PERSONAL_1_PRZEDMIARY - ekrany_akustyczne_BoQ_OBW_GD_Drogi" xfId="765" xr:uid="{00000000-0005-0000-0000-0000F1010000}"/>
    <cellStyle name="_PERSONAL_1_PRZEDMIARY MOSTOWE" xfId="766" xr:uid="{00000000-0005-0000-0000-0000F2010000}"/>
    <cellStyle name="_PERSONAL_1_RACIAZ_-_kosztorys_ofertowy_-_10(1).06.2008_ze_zmianami" xfId="218" xr:uid="{00000000-0005-0000-0000-0000F3010000}"/>
    <cellStyle name="_PERSONAL_1_RACIAZ_-_kosztorys_ofertowy_-_10(1).06.2008_ze_zmianami_3b. PŚP S-8 - 01.2012 -Tabelki" xfId="219" xr:uid="{00000000-0005-0000-0000-0000F4010000}"/>
    <cellStyle name="_PERSONAL_1_Raport_02_06_2009" xfId="767" xr:uid="{00000000-0005-0000-0000-0000F5010000}"/>
    <cellStyle name="_PERSONAL_1_Serock1" xfId="220" xr:uid="{00000000-0005-0000-0000-0000F6010000}"/>
    <cellStyle name="_PERSONAL_1_Serock1_3b. PŚP S-8 - 01.2012 -Tabelki" xfId="221" xr:uid="{00000000-0005-0000-0000-0000F7010000}"/>
    <cellStyle name="_PERSONAL_1_Serock1_Przedmiar - Elektroprojekt" xfId="222" xr:uid="{00000000-0005-0000-0000-0000F8010000}"/>
    <cellStyle name="_PERSONAL_1_Serock1_Przedmiar - Elektroprojekt_BofQ A4-S19  Drogi_02_12_2009 porównane" xfId="768" xr:uid="{00000000-0005-0000-0000-0000F9010000}"/>
    <cellStyle name="_PERSONAL_1_Serock1_Przedmiar - Elektroprojekt_BoQ_A1-Pyrzowice-Piekary_2009_03_10w_95" xfId="769" xr:uid="{00000000-0005-0000-0000-0000FA010000}"/>
    <cellStyle name="_PERSONAL_1_Serock1_Przedmiar - Elektroprojekt_BoQ_OBW_GD_Drogi" xfId="770" xr:uid="{00000000-0005-0000-0000-0000FB010000}"/>
    <cellStyle name="_PERSONAL_1_Serock1_PRZEDMIAR - szczegółowy" xfId="771" xr:uid="{00000000-0005-0000-0000-0000FC010000}"/>
    <cellStyle name="_PERSONAL_1_Serock1_PRZEDMIAR - szczegółowy_BofQ A4-S19  Drogi_02_12_2009 porównane" xfId="772" xr:uid="{00000000-0005-0000-0000-0000FD010000}"/>
    <cellStyle name="_PERSONAL_1_Serock1_PRZEDMIAR - szczegółowy_BoQ_A1-Pyrzowice-Piekary_2009_03_10w_95" xfId="773" xr:uid="{00000000-0005-0000-0000-0000FE010000}"/>
    <cellStyle name="_PERSONAL_1_Serock1_PRZEDMIAR - szczegółowy_BoQ_OBW_GD_Drogi" xfId="774" xr:uid="{00000000-0005-0000-0000-0000FF010000}"/>
    <cellStyle name="_PERSONAL_1_Serock1_PRZEDMIAR - zagreg." xfId="775" xr:uid="{00000000-0005-0000-0000-000000020000}"/>
    <cellStyle name="_PERSONAL_1_Serock12" xfId="223" xr:uid="{00000000-0005-0000-0000-000001020000}"/>
    <cellStyle name="_PERSONAL_1_Serock12_3b. PŚP S-8 - 01.2012 -Tabelki" xfId="224" xr:uid="{00000000-0005-0000-0000-000002020000}"/>
    <cellStyle name="_PERSONAL_1_Serock12_Przedmiar - Elektroprojekt" xfId="225" xr:uid="{00000000-0005-0000-0000-000003020000}"/>
    <cellStyle name="_PERSONAL_1_Serock12_Przedmiar - Elektroprojekt_BofQ A4-S19  Drogi_02_12_2009 porównane" xfId="776" xr:uid="{00000000-0005-0000-0000-000004020000}"/>
    <cellStyle name="_PERSONAL_1_Serock12_Przedmiar - Elektroprojekt_BoQ_A1-Pyrzowice-Piekary_2009_03_10w_95" xfId="777" xr:uid="{00000000-0005-0000-0000-000005020000}"/>
    <cellStyle name="_PERSONAL_1_Serock12_Przedmiar - Elektroprojekt_BoQ_OBW_GD_Drogi" xfId="778" xr:uid="{00000000-0005-0000-0000-000006020000}"/>
    <cellStyle name="_PERSONAL_1_Serock12_PRZEDMIAR - szczegółowy" xfId="779" xr:uid="{00000000-0005-0000-0000-000007020000}"/>
    <cellStyle name="_PERSONAL_1_Serock12_PRZEDMIAR - szczegółowy_BofQ A4-S19  Drogi_02_12_2009 porównane" xfId="780" xr:uid="{00000000-0005-0000-0000-000008020000}"/>
    <cellStyle name="_PERSONAL_1_Serock12_PRZEDMIAR - szczegółowy_BoQ_A1-Pyrzowice-Piekary_2009_03_10w_95" xfId="781" xr:uid="{00000000-0005-0000-0000-000009020000}"/>
    <cellStyle name="_PERSONAL_1_Serock12_PRZEDMIAR - szczegółowy_BoQ_OBW_GD_Drogi" xfId="782" xr:uid="{00000000-0005-0000-0000-00000A020000}"/>
    <cellStyle name="_PERSONAL_1_Serock12_PRZEDMIAR - zagreg." xfId="783" xr:uid="{00000000-0005-0000-0000-00000B020000}"/>
    <cellStyle name="_PERSONAL_1_Swidnica inwest" xfId="226" xr:uid="{00000000-0005-0000-0000-00000C020000}"/>
    <cellStyle name="_PERSONAL_1_Swidnica inwest_3b. PŚP S-8 - 01.2012 -Tabelki" xfId="227" xr:uid="{00000000-0005-0000-0000-00000D020000}"/>
    <cellStyle name="_PERSONAL_1_Swidnica inwest_Przedmiar - Elektroprojekt" xfId="228" xr:uid="{00000000-0005-0000-0000-00000E020000}"/>
    <cellStyle name="_PERSONAL_1_Swidnica inwest_Przedmiar - Elektroprojekt_BofQ A4-S19  Drogi_02_12_2009 porównane" xfId="784" xr:uid="{00000000-0005-0000-0000-00000F020000}"/>
    <cellStyle name="_PERSONAL_1_Swidnica inwest_Przedmiar - Elektroprojekt_BoQ_A1-Pyrzowice-Piekary_2009_03_10w_95" xfId="785" xr:uid="{00000000-0005-0000-0000-000010020000}"/>
    <cellStyle name="_PERSONAL_1_Swidnica inwest_Przedmiar - Elektroprojekt_BoQ_OBW_GD_Drogi" xfId="786" xr:uid="{00000000-0005-0000-0000-000011020000}"/>
    <cellStyle name="_PERSONAL_1_Swidnica inwest_PRZEDMIAR - szczegółowy" xfId="787" xr:uid="{00000000-0005-0000-0000-000012020000}"/>
    <cellStyle name="_PERSONAL_1_Swidnica inwest_PRZEDMIAR - szczegółowy_BofQ A4-S19  Drogi_02_12_2009 porównane" xfId="788" xr:uid="{00000000-0005-0000-0000-000013020000}"/>
    <cellStyle name="_PERSONAL_1_Swidnica inwest_PRZEDMIAR - szczegółowy_BoQ_A1-Pyrzowice-Piekary_2009_03_10w_95" xfId="789" xr:uid="{00000000-0005-0000-0000-000014020000}"/>
    <cellStyle name="_PERSONAL_1_Swidnica inwest_PRZEDMIAR - szczegółowy_BoQ_OBW_GD_Drogi" xfId="790" xr:uid="{00000000-0005-0000-0000-000015020000}"/>
    <cellStyle name="_PERSONAL_1_Swidnica inwest_PRZEDMIAR - zagreg." xfId="791" xr:uid="{00000000-0005-0000-0000-000016020000}"/>
    <cellStyle name="_PERSONAL_1_tabela - nasypy" xfId="792" xr:uid="{00000000-0005-0000-0000-000017020000}"/>
    <cellStyle name="_PERSONAL_1_TABELA ROZLICZENIOWA_mosty" xfId="793" xr:uid="{00000000-0005-0000-0000-000018020000}"/>
    <cellStyle name="_PERSONAL_1_Tarnowka Inwestorski" xfId="229" xr:uid="{00000000-0005-0000-0000-000019020000}"/>
    <cellStyle name="_PERSONAL_1_Tarnowka Inwestorski_3b. PŚP S-8 - 01.2012 -Tabelki" xfId="230" xr:uid="{00000000-0005-0000-0000-00001A020000}"/>
    <cellStyle name="_PERSONAL_1_Tarnowka Inwestorski_Przedmiar - Elektroprojekt" xfId="231" xr:uid="{00000000-0005-0000-0000-00001B020000}"/>
    <cellStyle name="_PERSONAL_1_Tarnowka Inwestorski_Przedmiar - Elektroprojekt_BofQ A4-S19  Drogi_02_12_2009 porównane" xfId="794" xr:uid="{00000000-0005-0000-0000-00001C020000}"/>
    <cellStyle name="_PERSONAL_1_Tarnowka Inwestorski_Przedmiar - Elektroprojekt_BoQ_A1-Pyrzowice-Piekary_2009_03_10w_95" xfId="795" xr:uid="{00000000-0005-0000-0000-00001D020000}"/>
    <cellStyle name="_PERSONAL_1_Tarnowka Inwestorski_Przedmiar - Elektroprojekt_BoQ_OBW_GD_Drogi" xfId="796" xr:uid="{00000000-0005-0000-0000-00001E020000}"/>
    <cellStyle name="_PERSONAL_1_Tarnowka Inwestorski_PRZEDMIAR - szczegółowy" xfId="797" xr:uid="{00000000-0005-0000-0000-00001F020000}"/>
    <cellStyle name="_PERSONAL_1_Tarnowka Inwestorski_PRZEDMIAR - szczegółowy_BofQ A4-S19  Drogi_02_12_2009 porównane" xfId="798" xr:uid="{00000000-0005-0000-0000-000020020000}"/>
    <cellStyle name="_PERSONAL_1_Tarnowka Inwestorski_PRZEDMIAR - szczegółowy_BoQ_A1-Pyrzowice-Piekary_2009_03_10w_95" xfId="799" xr:uid="{00000000-0005-0000-0000-000021020000}"/>
    <cellStyle name="_PERSONAL_1_Tarnowka Inwestorski_PRZEDMIAR - szczegółowy_BoQ_OBW_GD_Drogi" xfId="800" xr:uid="{00000000-0005-0000-0000-000022020000}"/>
    <cellStyle name="_PERSONAL_1_Tarnowka Inwestorski_PRZEDMIAR - zagreg." xfId="801" xr:uid="{00000000-0005-0000-0000-000023020000}"/>
    <cellStyle name="_PERSONAL_1_TER Zerwana" xfId="232" xr:uid="{00000000-0005-0000-0000-000024020000}"/>
    <cellStyle name="_PERSONAL_1_TER Zerwana_3b. PŚP S-8 - 01.2012 -Tabelki" xfId="233" xr:uid="{00000000-0005-0000-0000-000025020000}"/>
    <cellStyle name="_PERSONAL_1_V_1_1_Drogi" xfId="802" xr:uid="{00000000-0005-0000-0000-000026020000}"/>
    <cellStyle name="_PERSONAL_1_W1" xfId="234" xr:uid="{00000000-0005-0000-0000-000027020000}"/>
    <cellStyle name="_PERSONAL_1_W1_3b. PŚP S-8 - 01.2012 -Tabelki" xfId="235" xr:uid="{00000000-0005-0000-0000-000028020000}"/>
    <cellStyle name="_PERSONAL_1_Wd22 Inwest 2709" xfId="236" xr:uid="{00000000-0005-0000-0000-000029020000}"/>
    <cellStyle name="_PERSONAL_1_Wd22 Inwest 2709_3b. PŚP S-8 - 01.2012 -Tabelki" xfId="237" xr:uid="{00000000-0005-0000-0000-00002A020000}"/>
    <cellStyle name="_PERSONAL_1_Wd22 Inwest 2709_Przedmiar - Elektroprojekt" xfId="238" xr:uid="{00000000-0005-0000-0000-00002B020000}"/>
    <cellStyle name="_PERSONAL_1_Wd22 Inwest 2709_Przedmiar - Elektroprojekt_BofQ A4-S19  Drogi_02_12_2009 porównane" xfId="803" xr:uid="{00000000-0005-0000-0000-00002C020000}"/>
    <cellStyle name="_PERSONAL_1_Wd22 Inwest 2709_Przedmiar - Elektroprojekt_BoQ_A1-Pyrzowice-Piekary_2009_03_10w_95" xfId="804" xr:uid="{00000000-0005-0000-0000-00002D020000}"/>
    <cellStyle name="_PERSONAL_1_Wd22 Inwest 2709_Przedmiar - Elektroprojekt_BoQ_OBW_GD_Drogi" xfId="805" xr:uid="{00000000-0005-0000-0000-00002E020000}"/>
    <cellStyle name="_PERSONAL_1_Wd22 Inwest 2709_PRZEDMIAR - szczegółowy" xfId="806" xr:uid="{00000000-0005-0000-0000-00002F020000}"/>
    <cellStyle name="_PERSONAL_1_Wd22 Inwest 2709_PRZEDMIAR - szczegółowy_BofQ A4-S19  Drogi_02_12_2009 porównane" xfId="807" xr:uid="{00000000-0005-0000-0000-000030020000}"/>
    <cellStyle name="_PERSONAL_1_Wd22 Inwest 2709_PRZEDMIAR - szczegółowy_BoQ_A1-Pyrzowice-Piekary_2009_03_10w_95" xfId="808" xr:uid="{00000000-0005-0000-0000-000031020000}"/>
    <cellStyle name="_PERSONAL_1_Wd22 Inwest 2709_PRZEDMIAR - szczegółowy_BoQ_OBW_GD_Drogi" xfId="809" xr:uid="{00000000-0005-0000-0000-000032020000}"/>
    <cellStyle name="_PERSONAL_1_Wd22 Inwest 2709_PRZEDMIAR - zagreg." xfId="810" xr:uid="{00000000-0005-0000-0000-000033020000}"/>
    <cellStyle name="_PERSONAL_1_Wycena 20_06_2008_Final" xfId="239" xr:uid="{00000000-0005-0000-0000-000034020000}"/>
    <cellStyle name="_PERSONAL_1_Wycena 20_06_2008_Final_3b. PŚP S-8 - 01.2012 -Tabelki" xfId="240" xr:uid="{00000000-0005-0000-0000-000035020000}"/>
    <cellStyle name="_PERSONAL_1_Wycena 20_06_2008_Final_BofQ A4-S19  Drogi_02_12_2009 porównane" xfId="811" xr:uid="{00000000-0005-0000-0000-000036020000}"/>
    <cellStyle name="_PERSONAL_1_Wycena 20_06_2008_Final_BoQ_OBW_GD_Drogi" xfId="812" xr:uid="{00000000-0005-0000-0000-000037020000}"/>
    <cellStyle name="_PERSONAL_1_Wycena 27_06_2008" xfId="241" xr:uid="{00000000-0005-0000-0000-000038020000}"/>
    <cellStyle name="_PERSONAL_1_Wycena 27_06_2008_3b. PŚP S-8 - 01.2012 -Tabelki" xfId="242" xr:uid="{00000000-0005-0000-0000-000039020000}"/>
    <cellStyle name="_PERSONAL_1_Wycena Ropczyce Marcin_03_04_2008" xfId="243" xr:uid="{00000000-0005-0000-0000-00003A020000}"/>
    <cellStyle name="_PERSONAL_1_Wycena Ropczyce Marcin_03_04_2008_3b. PŚP S-8 - 01.2012 -Tabelki" xfId="244" xr:uid="{00000000-0005-0000-0000-00003B020000}"/>
    <cellStyle name="_PERSONAL_1_Wycena Ropczyce Marcin_03_04_2008_BoQ_A1-Pyrzowice-Piekary_2009_03_10w_95" xfId="813" xr:uid="{00000000-0005-0000-0000-00003C020000}"/>
    <cellStyle name="_PERSONAL_1_Wycena Ropczyce Marcin_03_04_2008_BoQ_OBW_GD_Drogi" xfId="814" xr:uid="{00000000-0005-0000-0000-00003D020000}"/>
    <cellStyle name="_PERSONAL_1_Wycena Ropczyce Marcin_03_04_2008_Raport_02_06_2009" xfId="815" xr:uid="{00000000-0005-0000-0000-00003E020000}"/>
    <cellStyle name="_PERSONAL_1_Wycena S-86_19_03_2008" xfId="245" xr:uid="{00000000-0005-0000-0000-00003F020000}"/>
    <cellStyle name="_PERSONAL_1_Wycena S-86_19_03_2008_3b. PŚP S-8 - 01.2012 -Tabelki" xfId="246" xr:uid="{00000000-0005-0000-0000-000040020000}"/>
    <cellStyle name="_PERSONAL_1_Wycena_10_06_2008" xfId="247" xr:uid="{00000000-0005-0000-0000-000041020000}"/>
    <cellStyle name="_PERSONAL_1_Wycena_10_06_2008_3b. PŚP S-8 - 01.2012 -Tabelki" xfId="248" xr:uid="{00000000-0005-0000-0000-000042020000}"/>
    <cellStyle name="_PERSONAL_1_Wycena_11_06_2008_Pre" xfId="249" xr:uid="{00000000-0005-0000-0000-000043020000}"/>
    <cellStyle name="_PERSONAL_1_Wycena_11_06_2008_Pre_3b. PŚP S-8 - 01.2012 -Tabelki" xfId="250" xr:uid="{00000000-0005-0000-0000-000044020000}"/>
    <cellStyle name="_PERSONAL_1_Wycena-Kędzierzyn_24_04_2008" xfId="251" xr:uid="{00000000-0005-0000-0000-000045020000}"/>
    <cellStyle name="_PERSONAL_1_Wycena-Kędzierzyn_24_04_2008_3b. PŚP S-8 - 01.2012 -Tabelki" xfId="252" xr:uid="{00000000-0005-0000-0000-000046020000}"/>
    <cellStyle name="_PERSONAL_1_Wycena-Kędzierzyn_24_04_2008_BoQ_A1-Pyrzowice-Piekary_2009_03_10w_95" xfId="816" xr:uid="{00000000-0005-0000-0000-000047020000}"/>
    <cellStyle name="_PERSONAL_1_Wycena-Kędzierzyn_24_04_2008_BoQ_OBW_GD_Drogi" xfId="817" xr:uid="{00000000-0005-0000-0000-000048020000}"/>
    <cellStyle name="_PERSONAL_1_Wycena-Kędzierzyn_24_04_2008_Raport_02_06_2009" xfId="818" xr:uid="{00000000-0005-0000-0000-000049020000}"/>
    <cellStyle name="_PERSONAL_1_Wycena-Kędzierzyn_29_04_2008_PRE" xfId="253" xr:uid="{00000000-0005-0000-0000-00004A020000}"/>
    <cellStyle name="_PERSONAL_1_Wycena-Kędzierzyn_29_04_2008_PRE_3b. PŚP S-8 - 01.2012 -Tabelki" xfId="254" xr:uid="{00000000-0005-0000-0000-00004B020000}"/>
    <cellStyle name="_PERSONAL_1_Wycena-Kędzierzyn_29_04_2008_PRE_BoQ_A1-Pyrzowice-Piekary_2009_03_10w_95" xfId="819" xr:uid="{00000000-0005-0000-0000-00004C020000}"/>
    <cellStyle name="_PERSONAL_1_Wycena-Kędzierzyn_29_04_2008_PRE_BoQ_OBW_GD_Drogi" xfId="820" xr:uid="{00000000-0005-0000-0000-00004D020000}"/>
    <cellStyle name="_PERSONAL_1_Wycena-Kędzierzyn_29_04_2008_PRE_Raport_02_06_2009" xfId="821" xr:uid="{00000000-0005-0000-0000-00004E020000}"/>
    <cellStyle name="_PERSONAL_1_Wycena-Tychy" xfId="255" xr:uid="{00000000-0005-0000-0000-00004F020000}"/>
    <cellStyle name="_PERSONAL_1_Wycena-Tychy_3b. PŚP S-8 - 01.2012 -Tabelki" xfId="256" xr:uid="{00000000-0005-0000-0000-000050020000}"/>
    <cellStyle name="_PERSONAL_1_WYMAGANIA OGÓLNE KOSZT. OFERTOWY " xfId="822" xr:uid="{00000000-0005-0000-0000-000051020000}"/>
    <cellStyle name="_PERSONAL_1_zaspasKopia BofQ_Myslenice_11_08_2004" xfId="257" xr:uid="{00000000-0005-0000-0000-000052020000}"/>
    <cellStyle name="_PERSONAL_1_zaspasKopia BofQ_Myslenice_11_08_2004_3b. PŚP S-8 - 01.2012 -Tabelki" xfId="258" xr:uid="{00000000-0005-0000-0000-000053020000}"/>
    <cellStyle name="_PERSONAL_1_ZBIORCZE" xfId="823" xr:uid="{00000000-0005-0000-0000-000054020000}"/>
    <cellStyle name="_PERSONAL_1_Zeszyt1" xfId="259" xr:uid="{00000000-0005-0000-0000-000055020000}"/>
    <cellStyle name="_PERSONAL_1_Zeszyt1_3b. PŚP S-8 - 01.2012 -Tabelki" xfId="260" xr:uid="{00000000-0005-0000-0000-000056020000}"/>
    <cellStyle name="_PERSONAL_1_Zeszyt2" xfId="261" xr:uid="{00000000-0005-0000-0000-000057020000}"/>
    <cellStyle name="_PERSONAL_1_Zeszyt2_3b. PŚP S-8 - 01.2012 -Tabelki" xfId="262" xr:uid="{00000000-0005-0000-0000-000058020000}"/>
    <cellStyle name="_PERSONAL_1_Zeszyt2_BoQ_A1-Pyrzowice-Piekary_2009_03_10w_95" xfId="824" xr:uid="{00000000-0005-0000-0000-000059020000}"/>
    <cellStyle name="_PERSONAL_1_Zeszyt2_BoQ_OBW_GD_Drogi" xfId="825" xr:uid="{00000000-0005-0000-0000-00005A020000}"/>
    <cellStyle name="_PERSONAL_1_Zeszyt2_Raport_02_06_2009" xfId="826" xr:uid="{00000000-0005-0000-0000-00005B020000}"/>
    <cellStyle name="_PERSONAL_3b. PŚP S-8 - 01.2012 -Tabelki" xfId="263" xr:uid="{00000000-0005-0000-0000-00005C020000}"/>
    <cellStyle name="_PERSONAL_Przedmiar - Elektroprojekt" xfId="264" xr:uid="{00000000-0005-0000-0000-00005D020000}"/>
    <cellStyle name="_PERSONAL_Przedmiar - Elektroprojekt_BofQ A4-S19  Drogi_02_12_2009 porównane" xfId="827" xr:uid="{00000000-0005-0000-0000-00005E020000}"/>
    <cellStyle name="_PERSONAL_Przedmiar - Elektroprojekt_BoQ_A1-Pyrzowice-Piekary_2009_03_10w_95" xfId="828" xr:uid="{00000000-0005-0000-0000-00005F020000}"/>
    <cellStyle name="_PERSONAL_Przedmiar - Elektroprojekt_BoQ_OBW_GD_Drogi" xfId="829" xr:uid="{00000000-0005-0000-0000-000060020000}"/>
    <cellStyle name="_PERSONAL_PRZEDMIAR - szczegółowy" xfId="830" xr:uid="{00000000-0005-0000-0000-000061020000}"/>
    <cellStyle name="_PERSONAL_PRZEDMIAR - szczegółowy_BofQ A4-S19  Drogi_02_12_2009 porównane" xfId="831" xr:uid="{00000000-0005-0000-0000-000062020000}"/>
    <cellStyle name="_PERSONAL_PRZEDMIAR - szczegółowy_BoQ_A1-Pyrzowice-Piekary_2009_03_10w_95" xfId="832" xr:uid="{00000000-0005-0000-0000-000063020000}"/>
    <cellStyle name="_PERSONAL_PRZEDMIAR - szczegółowy_BoQ_OBW_GD_Drogi" xfId="833" xr:uid="{00000000-0005-0000-0000-000064020000}"/>
    <cellStyle name="_PERSONAL_PRZEDMIAR - zagreg." xfId="834" xr:uid="{00000000-0005-0000-0000-000065020000}"/>
    <cellStyle name="_PERSONAL_ZBIORCZE" xfId="835" xr:uid="{00000000-0005-0000-0000-000066020000}"/>
    <cellStyle name="=D:\WINNT\SYSTEM32\COMMAND.COM" xfId="265" xr:uid="{00000000-0005-0000-0000-000067020000}"/>
    <cellStyle name="20% - Accent1" xfId="266" xr:uid="{00000000-0005-0000-0000-000068020000}"/>
    <cellStyle name="20% - Accent2" xfId="267" xr:uid="{00000000-0005-0000-0000-000069020000}"/>
    <cellStyle name="20% - Accent3" xfId="268" xr:uid="{00000000-0005-0000-0000-00006A020000}"/>
    <cellStyle name="20% - Accent4" xfId="269" xr:uid="{00000000-0005-0000-0000-00006B020000}"/>
    <cellStyle name="20% - Accent5" xfId="270" xr:uid="{00000000-0005-0000-0000-00006C020000}"/>
    <cellStyle name="20% - Accent6" xfId="271" xr:uid="{00000000-0005-0000-0000-00006D020000}"/>
    <cellStyle name="20% - akcent 1 1" xfId="272" xr:uid="{00000000-0005-0000-0000-00006E020000}"/>
    <cellStyle name="20% - akcent 1 1 2" xfId="836" xr:uid="{00000000-0005-0000-0000-00006F020000}"/>
    <cellStyle name="20% - akcent 1 2" xfId="273" xr:uid="{00000000-0005-0000-0000-000070020000}"/>
    <cellStyle name="20% - akcent 1 2 2" xfId="837" xr:uid="{00000000-0005-0000-0000-000071020000}"/>
    <cellStyle name="20% - akcent 1 2 2 2" xfId="838" xr:uid="{00000000-0005-0000-0000-000072020000}"/>
    <cellStyle name="20% - akcent 1 2 3" xfId="839" xr:uid="{00000000-0005-0000-0000-000073020000}"/>
    <cellStyle name="20% - akcent 1 2 3 2" xfId="840" xr:uid="{00000000-0005-0000-0000-000074020000}"/>
    <cellStyle name="20% - akcent 1 2 4" xfId="841" xr:uid="{00000000-0005-0000-0000-000075020000}"/>
    <cellStyle name="20% - akcent 1 2_02_BoQ_Opoczno_2010-03-10-ost" xfId="842" xr:uid="{00000000-0005-0000-0000-000076020000}"/>
    <cellStyle name="20% - akcent 1 3" xfId="274" xr:uid="{00000000-0005-0000-0000-000077020000}"/>
    <cellStyle name="20% - akcent 1 3 2" xfId="843" xr:uid="{00000000-0005-0000-0000-000078020000}"/>
    <cellStyle name="20% - akcent 1 3_02_BoQ_Opoczno_2010-03-10-ost" xfId="844" xr:uid="{00000000-0005-0000-0000-000079020000}"/>
    <cellStyle name="20% - akcent 1 4" xfId="845" xr:uid="{00000000-0005-0000-0000-00007A020000}"/>
    <cellStyle name="20% - akcent 1 4 2" xfId="846" xr:uid="{00000000-0005-0000-0000-00007B020000}"/>
    <cellStyle name="20% - akcent 2 1" xfId="275" xr:uid="{00000000-0005-0000-0000-00007C020000}"/>
    <cellStyle name="20% - akcent 2 1 2" xfId="847" xr:uid="{00000000-0005-0000-0000-00007D020000}"/>
    <cellStyle name="20% - akcent 2 2" xfId="276" xr:uid="{00000000-0005-0000-0000-00007E020000}"/>
    <cellStyle name="20% - akcent 2 2 2" xfId="848" xr:uid="{00000000-0005-0000-0000-00007F020000}"/>
    <cellStyle name="20% - akcent 2 2 2 2" xfId="849" xr:uid="{00000000-0005-0000-0000-000080020000}"/>
    <cellStyle name="20% - akcent 2 2 3" xfId="850" xr:uid="{00000000-0005-0000-0000-000081020000}"/>
    <cellStyle name="20% - akcent 2 2 3 2" xfId="851" xr:uid="{00000000-0005-0000-0000-000082020000}"/>
    <cellStyle name="20% - akcent 2 2 4" xfId="852" xr:uid="{00000000-0005-0000-0000-000083020000}"/>
    <cellStyle name="20% - akcent 2 2_02_BoQ_Opoczno_2010-03-10-ost" xfId="853" xr:uid="{00000000-0005-0000-0000-000084020000}"/>
    <cellStyle name="20% - akcent 2 3" xfId="277" xr:uid="{00000000-0005-0000-0000-000085020000}"/>
    <cellStyle name="20% - akcent 2 3 2" xfId="854" xr:uid="{00000000-0005-0000-0000-000086020000}"/>
    <cellStyle name="20% - akcent 2 3_02_BoQ_Opoczno_2010-03-10-ost" xfId="855" xr:uid="{00000000-0005-0000-0000-000087020000}"/>
    <cellStyle name="20% - akcent 2 4" xfId="856" xr:uid="{00000000-0005-0000-0000-000088020000}"/>
    <cellStyle name="20% - akcent 2 4 2" xfId="857" xr:uid="{00000000-0005-0000-0000-000089020000}"/>
    <cellStyle name="20% - akcent 3 1" xfId="278" xr:uid="{00000000-0005-0000-0000-00008A020000}"/>
    <cellStyle name="20% - akcent 3 1 2" xfId="858" xr:uid="{00000000-0005-0000-0000-00008B020000}"/>
    <cellStyle name="20% - akcent 3 2" xfId="279" xr:uid="{00000000-0005-0000-0000-00008C020000}"/>
    <cellStyle name="20% - akcent 3 2 2" xfId="859" xr:uid="{00000000-0005-0000-0000-00008D020000}"/>
    <cellStyle name="20% - akcent 3 2 2 2" xfId="860" xr:uid="{00000000-0005-0000-0000-00008E020000}"/>
    <cellStyle name="20% - akcent 3 2 3" xfId="861" xr:uid="{00000000-0005-0000-0000-00008F020000}"/>
    <cellStyle name="20% - akcent 3 2 3 2" xfId="862" xr:uid="{00000000-0005-0000-0000-000090020000}"/>
    <cellStyle name="20% - akcent 3 2 4" xfId="863" xr:uid="{00000000-0005-0000-0000-000091020000}"/>
    <cellStyle name="20% - akcent 3 2_02_BoQ_Opoczno_2010-03-10-ost" xfId="864" xr:uid="{00000000-0005-0000-0000-000092020000}"/>
    <cellStyle name="20% - akcent 3 3" xfId="280" xr:uid="{00000000-0005-0000-0000-000093020000}"/>
    <cellStyle name="20% - akcent 3 3 2" xfId="865" xr:uid="{00000000-0005-0000-0000-000094020000}"/>
    <cellStyle name="20% - akcent 3 3_02_BoQ_Opoczno_2010-03-10-ost" xfId="866" xr:uid="{00000000-0005-0000-0000-000095020000}"/>
    <cellStyle name="20% - akcent 3 4" xfId="867" xr:uid="{00000000-0005-0000-0000-000096020000}"/>
    <cellStyle name="20% - akcent 3 4 2" xfId="868" xr:uid="{00000000-0005-0000-0000-000097020000}"/>
    <cellStyle name="20% - akcent 4 1" xfId="281" xr:uid="{00000000-0005-0000-0000-000098020000}"/>
    <cellStyle name="20% - akcent 4 1 2" xfId="869" xr:uid="{00000000-0005-0000-0000-000099020000}"/>
    <cellStyle name="20% - akcent 4 2" xfId="282" xr:uid="{00000000-0005-0000-0000-00009A020000}"/>
    <cellStyle name="20% - akcent 4 2 2" xfId="870" xr:uid="{00000000-0005-0000-0000-00009B020000}"/>
    <cellStyle name="20% - akcent 4 2 2 2" xfId="871" xr:uid="{00000000-0005-0000-0000-00009C020000}"/>
    <cellStyle name="20% - akcent 4 2 3" xfId="872" xr:uid="{00000000-0005-0000-0000-00009D020000}"/>
    <cellStyle name="20% - akcent 4 2 3 2" xfId="873" xr:uid="{00000000-0005-0000-0000-00009E020000}"/>
    <cellStyle name="20% - akcent 4 2 4" xfId="874" xr:uid="{00000000-0005-0000-0000-00009F020000}"/>
    <cellStyle name="20% - akcent 4 2_02_BoQ_Opoczno_2010-03-10-ost" xfId="875" xr:uid="{00000000-0005-0000-0000-0000A0020000}"/>
    <cellStyle name="20% - akcent 4 3" xfId="283" xr:uid="{00000000-0005-0000-0000-0000A1020000}"/>
    <cellStyle name="20% - akcent 4 3 2" xfId="876" xr:uid="{00000000-0005-0000-0000-0000A2020000}"/>
    <cellStyle name="20% - akcent 4 3_02_BoQ_Opoczno_2010-03-10-ost" xfId="877" xr:uid="{00000000-0005-0000-0000-0000A3020000}"/>
    <cellStyle name="20% - akcent 4 4" xfId="878" xr:uid="{00000000-0005-0000-0000-0000A4020000}"/>
    <cellStyle name="20% - akcent 4 4 2" xfId="879" xr:uid="{00000000-0005-0000-0000-0000A5020000}"/>
    <cellStyle name="20% - akcent 5 1" xfId="284" xr:uid="{00000000-0005-0000-0000-0000A6020000}"/>
    <cellStyle name="20% - akcent 5 1 2" xfId="880" xr:uid="{00000000-0005-0000-0000-0000A7020000}"/>
    <cellStyle name="20% - akcent 5 2" xfId="285" xr:uid="{00000000-0005-0000-0000-0000A8020000}"/>
    <cellStyle name="20% - akcent 5 2 2" xfId="881" xr:uid="{00000000-0005-0000-0000-0000A9020000}"/>
    <cellStyle name="20% - akcent 5 2 2 2" xfId="882" xr:uid="{00000000-0005-0000-0000-0000AA020000}"/>
    <cellStyle name="20% - akcent 5 2 3" xfId="883" xr:uid="{00000000-0005-0000-0000-0000AB020000}"/>
    <cellStyle name="20% - akcent 5 2 3 2" xfId="884" xr:uid="{00000000-0005-0000-0000-0000AC020000}"/>
    <cellStyle name="20% - akcent 5 2 4" xfId="885" xr:uid="{00000000-0005-0000-0000-0000AD020000}"/>
    <cellStyle name="20% - akcent 5 2_02_BoQ_Opoczno_2010-03-10-ost" xfId="886" xr:uid="{00000000-0005-0000-0000-0000AE020000}"/>
    <cellStyle name="20% - akcent 5 3" xfId="286" xr:uid="{00000000-0005-0000-0000-0000AF020000}"/>
    <cellStyle name="20% - akcent 5 3 2" xfId="887" xr:uid="{00000000-0005-0000-0000-0000B0020000}"/>
    <cellStyle name="20% - akcent 5 3_02_BoQ_Opoczno_2010-03-10-ost" xfId="888" xr:uid="{00000000-0005-0000-0000-0000B1020000}"/>
    <cellStyle name="20% - akcent 5 4" xfId="889" xr:uid="{00000000-0005-0000-0000-0000B2020000}"/>
    <cellStyle name="20% - akcent 5 4 2" xfId="890" xr:uid="{00000000-0005-0000-0000-0000B3020000}"/>
    <cellStyle name="20% - akcent 6 1" xfId="287" xr:uid="{00000000-0005-0000-0000-0000B4020000}"/>
    <cellStyle name="20% - akcent 6 1 2" xfId="891" xr:uid="{00000000-0005-0000-0000-0000B5020000}"/>
    <cellStyle name="20% - akcent 6 2" xfId="288" xr:uid="{00000000-0005-0000-0000-0000B6020000}"/>
    <cellStyle name="20% - akcent 6 2 2" xfId="892" xr:uid="{00000000-0005-0000-0000-0000B7020000}"/>
    <cellStyle name="20% - akcent 6 2 2 2" xfId="893" xr:uid="{00000000-0005-0000-0000-0000B8020000}"/>
    <cellStyle name="20% - akcent 6 2 3" xfId="894" xr:uid="{00000000-0005-0000-0000-0000B9020000}"/>
    <cellStyle name="20% - akcent 6 2 3 2" xfId="895" xr:uid="{00000000-0005-0000-0000-0000BA020000}"/>
    <cellStyle name="20% - akcent 6 2 4" xfId="896" xr:uid="{00000000-0005-0000-0000-0000BB020000}"/>
    <cellStyle name="20% - akcent 6 2_02_BoQ_Opoczno_2010-03-10-ost" xfId="897" xr:uid="{00000000-0005-0000-0000-0000BC020000}"/>
    <cellStyle name="20% - akcent 6 3" xfId="289" xr:uid="{00000000-0005-0000-0000-0000BD020000}"/>
    <cellStyle name="20% - akcent 6 3 2" xfId="898" xr:uid="{00000000-0005-0000-0000-0000BE020000}"/>
    <cellStyle name="20% - akcent 6 3_02_BoQ_Opoczno_2010-03-10-ost" xfId="899" xr:uid="{00000000-0005-0000-0000-0000BF020000}"/>
    <cellStyle name="20% - akcent 6 4" xfId="900" xr:uid="{00000000-0005-0000-0000-0000C0020000}"/>
    <cellStyle name="20% - akcent 6 4 2" xfId="901" xr:uid="{00000000-0005-0000-0000-0000C1020000}"/>
    <cellStyle name="40% - Accent1" xfId="290" xr:uid="{00000000-0005-0000-0000-0000C2020000}"/>
    <cellStyle name="40% - Accent2" xfId="291" xr:uid="{00000000-0005-0000-0000-0000C3020000}"/>
    <cellStyle name="40% - Accent3" xfId="292" xr:uid="{00000000-0005-0000-0000-0000C4020000}"/>
    <cellStyle name="40% - Accent4" xfId="293" xr:uid="{00000000-0005-0000-0000-0000C5020000}"/>
    <cellStyle name="40% - Accent5" xfId="294" xr:uid="{00000000-0005-0000-0000-0000C6020000}"/>
    <cellStyle name="40% - Accent6" xfId="295" xr:uid="{00000000-0005-0000-0000-0000C7020000}"/>
    <cellStyle name="40% - akcent 1 1" xfId="296" xr:uid="{00000000-0005-0000-0000-0000C8020000}"/>
    <cellStyle name="40% - akcent 1 1 2" xfId="902" xr:uid="{00000000-0005-0000-0000-0000C9020000}"/>
    <cellStyle name="40% - akcent 1 2" xfId="297" xr:uid="{00000000-0005-0000-0000-0000CA020000}"/>
    <cellStyle name="40% - akcent 1 2 2" xfId="903" xr:uid="{00000000-0005-0000-0000-0000CB020000}"/>
    <cellStyle name="40% - akcent 1 2 2 2" xfId="904" xr:uid="{00000000-0005-0000-0000-0000CC020000}"/>
    <cellStyle name="40% - akcent 1 2 3" xfId="905" xr:uid="{00000000-0005-0000-0000-0000CD020000}"/>
    <cellStyle name="40% - akcent 1 2 3 2" xfId="906" xr:uid="{00000000-0005-0000-0000-0000CE020000}"/>
    <cellStyle name="40% - akcent 1 2 4" xfId="907" xr:uid="{00000000-0005-0000-0000-0000CF020000}"/>
    <cellStyle name="40% - akcent 1 2_02_BoQ_Opoczno_2010-03-10-ost" xfId="908" xr:uid="{00000000-0005-0000-0000-0000D0020000}"/>
    <cellStyle name="40% - akcent 1 3" xfId="298" xr:uid="{00000000-0005-0000-0000-0000D1020000}"/>
    <cellStyle name="40% - akcent 1 3 2" xfId="909" xr:uid="{00000000-0005-0000-0000-0000D2020000}"/>
    <cellStyle name="40% - akcent 1 3_02_BoQ_Opoczno_2010-03-10-ost" xfId="910" xr:uid="{00000000-0005-0000-0000-0000D3020000}"/>
    <cellStyle name="40% - akcent 1 4" xfId="911" xr:uid="{00000000-0005-0000-0000-0000D4020000}"/>
    <cellStyle name="40% - akcent 1 4 2" xfId="912" xr:uid="{00000000-0005-0000-0000-0000D5020000}"/>
    <cellStyle name="40% - akcent 2 1" xfId="299" xr:uid="{00000000-0005-0000-0000-0000D6020000}"/>
    <cellStyle name="40% - akcent 2 1 2" xfId="913" xr:uid="{00000000-0005-0000-0000-0000D7020000}"/>
    <cellStyle name="40% - akcent 2 2" xfId="300" xr:uid="{00000000-0005-0000-0000-0000D8020000}"/>
    <cellStyle name="40% - akcent 2 2 2" xfId="914" xr:uid="{00000000-0005-0000-0000-0000D9020000}"/>
    <cellStyle name="40% - akcent 2 2 2 2" xfId="915" xr:uid="{00000000-0005-0000-0000-0000DA020000}"/>
    <cellStyle name="40% - akcent 2 2 3" xfId="916" xr:uid="{00000000-0005-0000-0000-0000DB020000}"/>
    <cellStyle name="40% - akcent 2 2 3 2" xfId="917" xr:uid="{00000000-0005-0000-0000-0000DC020000}"/>
    <cellStyle name="40% - akcent 2 2 4" xfId="918" xr:uid="{00000000-0005-0000-0000-0000DD020000}"/>
    <cellStyle name="40% - akcent 2 2_02_BoQ_Opoczno_2010-03-10-ost" xfId="919" xr:uid="{00000000-0005-0000-0000-0000DE020000}"/>
    <cellStyle name="40% - akcent 2 3" xfId="301" xr:uid="{00000000-0005-0000-0000-0000DF020000}"/>
    <cellStyle name="40% - akcent 2 3 2" xfId="920" xr:uid="{00000000-0005-0000-0000-0000E0020000}"/>
    <cellStyle name="40% - akcent 2 3_02_BoQ_Opoczno_2010-03-10-ost" xfId="921" xr:uid="{00000000-0005-0000-0000-0000E1020000}"/>
    <cellStyle name="40% - akcent 2 4" xfId="922" xr:uid="{00000000-0005-0000-0000-0000E2020000}"/>
    <cellStyle name="40% - akcent 2 4 2" xfId="923" xr:uid="{00000000-0005-0000-0000-0000E3020000}"/>
    <cellStyle name="40% - akcent 3 1" xfId="302" xr:uid="{00000000-0005-0000-0000-0000E4020000}"/>
    <cellStyle name="40% - akcent 3 1 2" xfId="924" xr:uid="{00000000-0005-0000-0000-0000E5020000}"/>
    <cellStyle name="40% - akcent 3 2" xfId="303" xr:uid="{00000000-0005-0000-0000-0000E6020000}"/>
    <cellStyle name="40% - akcent 3 2 2" xfId="925" xr:uid="{00000000-0005-0000-0000-0000E7020000}"/>
    <cellStyle name="40% - akcent 3 2 2 2" xfId="926" xr:uid="{00000000-0005-0000-0000-0000E8020000}"/>
    <cellStyle name="40% - akcent 3 2 3" xfId="927" xr:uid="{00000000-0005-0000-0000-0000E9020000}"/>
    <cellStyle name="40% - akcent 3 2 3 2" xfId="928" xr:uid="{00000000-0005-0000-0000-0000EA020000}"/>
    <cellStyle name="40% - akcent 3 2 4" xfId="929" xr:uid="{00000000-0005-0000-0000-0000EB020000}"/>
    <cellStyle name="40% - akcent 3 2_02_BoQ_Opoczno_2010-03-10-ost" xfId="930" xr:uid="{00000000-0005-0000-0000-0000EC020000}"/>
    <cellStyle name="40% - akcent 3 3" xfId="304" xr:uid="{00000000-0005-0000-0000-0000ED020000}"/>
    <cellStyle name="40% - akcent 3 3 2" xfId="931" xr:uid="{00000000-0005-0000-0000-0000EE020000}"/>
    <cellStyle name="40% - akcent 3 3_02_BoQ_Opoczno_2010-03-10-ost" xfId="932" xr:uid="{00000000-0005-0000-0000-0000EF020000}"/>
    <cellStyle name="40% - akcent 3 4" xfId="933" xr:uid="{00000000-0005-0000-0000-0000F0020000}"/>
    <cellStyle name="40% - akcent 3 4 2" xfId="934" xr:uid="{00000000-0005-0000-0000-0000F1020000}"/>
    <cellStyle name="40% - akcent 4 1" xfId="305" xr:uid="{00000000-0005-0000-0000-0000F2020000}"/>
    <cellStyle name="40% - akcent 4 1 2" xfId="935" xr:uid="{00000000-0005-0000-0000-0000F3020000}"/>
    <cellStyle name="40% - akcent 4 2" xfId="306" xr:uid="{00000000-0005-0000-0000-0000F4020000}"/>
    <cellStyle name="40% - akcent 4 2 2" xfId="936" xr:uid="{00000000-0005-0000-0000-0000F5020000}"/>
    <cellStyle name="40% - akcent 4 2 2 2" xfId="937" xr:uid="{00000000-0005-0000-0000-0000F6020000}"/>
    <cellStyle name="40% - akcent 4 2 3" xfId="938" xr:uid="{00000000-0005-0000-0000-0000F7020000}"/>
    <cellStyle name="40% - akcent 4 2 3 2" xfId="939" xr:uid="{00000000-0005-0000-0000-0000F8020000}"/>
    <cellStyle name="40% - akcent 4 2 4" xfId="940" xr:uid="{00000000-0005-0000-0000-0000F9020000}"/>
    <cellStyle name="40% - akcent 4 2_02_BoQ_Opoczno_2010-03-10-ost" xfId="941" xr:uid="{00000000-0005-0000-0000-0000FA020000}"/>
    <cellStyle name="40% - akcent 4 3" xfId="307" xr:uid="{00000000-0005-0000-0000-0000FB020000}"/>
    <cellStyle name="40% - akcent 4 3 2" xfId="942" xr:uid="{00000000-0005-0000-0000-0000FC020000}"/>
    <cellStyle name="40% - akcent 4 3_02_BoQ_Opoczno_2010-03-10-ost" xfId="943" xr:uid="{00000000-0005-0000-0000-0000FD020000}"/>
    <cellStyle name="40% - akcent 4 4" xfId="944" xr:uid="{00000000-0005-0000-0000-0000FE020000}"/>
    <cellStyle name="40% - akcent 4 4 2" xfId="945" xr:uid="{00000000-0005-0000-0000-0000FF020000}"/>
    <cellStyle name="40% - akcent 5 1" xfId="308" xr:uid="{00000000-0005-0000-0000-000000030000}"/>
    <cellStyle name="40% - akcent 5 1 2" xfId="946" xr:uid="{00000000-0005-0000-0000-000001030000}"/>
    <cellStyle name="40% - akcent 5 2" xfId="309" xr:uid="{00000000-0005-0000-0000-000002030000}"/>
    <cellStyle name="40% - akcent 5 2 2" xfId="947" xr:uid="{00000000-0005-0000-0000-000003030000}"/>
    <cellStyle name="40% - akcent 5 2 2 2" xfId="948" xr:uid="{00000000-0005-0000-0000-000004030000}"/>
    <cellStyle name="40% - akcent 5 2 3" xfId="949" xr:uid="{00000000-0005-0000-0000-000005030000}"/>
    <cellStyle name="40% - akcent 5 2 3 2" xfId="950" xr:uid="{00000000-0005-0000-0000-000006030000}"/>
    <cellStyle name="40% - akcent 5 2 4" xfId="951" xr:uid="{00000000-0005-0000-0000-000007030000}"/>
    <cellStyle name="40% - akcent 5 2_02_BoQ_Opoczno_2010-03-10-ost" xfId="952" xr:uid="{00000000-0005-0000-0000-000008030000}"/>
    <cellStyle name="40% - akcent 5 3" xfId="310" xr:uid="{00000000-0005-0000-0000-000009030000}"/>
    <cellStyle name="40% - akcent 5 3 2" xfId="953" xr:uid="{00000000-0005-0000-0000-00000A030000}"/>
    <cellStyle name="40% - akcent 5 3_02_BoQ_Opoczno_2010-03-10-ost" xfId="954" xr:uid="{00000000-0005-0000-0000-00000B030000}"/>
    <cellStyle name="40% - akcent 5 4" xfId="955" xr:uid="{00000000-0005-0000-0000-00000C030000}"/>
    <cellStyle name="40% - akcent 5 4 2" xfId="956" xr:uid="{00000000-0005-0000-0000-00000D030000}"/>
    <cellStyle name="40% - akcent 6 1" xfId="311" xr:uid="{00000000-0005-0000-0000-00000E030000}"/>
    <cellStyle name="40% - akcent 6 1 2" xfId="957" xr:uid="{00000000-0005-0000-0000-00000F030000}"/>
    <cellStyle name="40% - akcent 6 2" xfId="312" xr:uid="{00000000-0005-0000-0000-000010030000}"/>
    <cellStyle name="40% - akcent 6 2 2" xfId="958" xr:uid="{00000000-0005-0000-0000-000011030000}"/>
    <cellStyle name="40% - akcent 6 2 2 2" xfId="959" xr:uid="{00000000-0005-0000-0000-000012030000}"/>
    <cellStyle name="40% - akcent 6 2 3" xfId="960" xr:uid="{00000000-0005-0000-0000-000013030000}"/>
    <cellStyle name="40% - akcent 6 2 3 2" xfId="961" xr:uid="{00000000-0005-0000-0000-000014030000}"/>
    <cellStyle name="40% - akcent 6 2 4" xfId="962" xr:uid="{00000000-0005-0000-0000-000015030000}"/>
    <cellStyle name="40% - akcent 6 2_02_BoQ_Opoczno_2010-03-10-ost" xfId="963" xr:uid="{00000000-0005-0000-0000-000016030000}"/>
    <cellStyle name="40% - akcent 6 3" xfId="313" xr:uid="{00000000-0005-0000-0000-000017030000}"/>
    <cellStyle name="40% - akcent 6 3 2" xfId="964" xr:uid="{00000000-0005-0000-0000-000018030000}"/>
    <cellStyle name="40% - akcent 6 3_02_BoQ_Opoczno_2010-03-10-ost" xfId="965" xr:uid="{00000000-0005-0000-0000-000019030000}"/>
    <cellStyle name="40% - akcent 6 4" xfId="966" xr:uid="{00000000-0005-0000-0000-00001A030000}"/>
    <cellStyle name="40% - akcent 6 4 2" xfId="967" xr:uid="{00000000-0005-0000-0000-00001B030000}"/>
    <cellStyle name="60% - Accent1" xfId="314" xr:uid="{00000000-0005-0000-0000-00001C030000}"/>
    <cellStyle name="60% - Accent2" xfId="315" xr:uid="{00000000-0005-0000-0000-00001D030000}"/>
    <cellStyle name="60% - Accent3" xfId="316" xr:uid="{00000000-0005-0000-0000-00001E030000}"/>
    <cellStyle name="60% - Accent4" xfId="317" xr:uid="{00000000-0005-0000-0000-00001F030000}"/>
    <cellStyle name="60% - Accent5" xfId="318" xr:uid="{00000000-0005-0000-0000-000020030000}"/>
    <cellStyle name="60% - Accent6" xfId="319" xr:uid="{00000000-0005-0000-0000-000021030000}"/>
    <cellStyle name="60% - akcent 1 1" xfId="320" xr:uid="{00000000-0005-0000-0000-000022030000}"/>
    <cellStyle name="60% - akcent 1 2" xfId="321" xr:uid="{00000000-0005-0000-0000-000023030000}"/>
    <cellStyle name="60% - akcent 1 2 2" xfId="968" xr:uid="{00000000-0005-0000-0000-000024030000}"/>
    <cellStyle name="60% - akcent 1 2 3" xfId="969" xr:uid="{00000000-0005-0000-0000-000025030000}"/>
    <cellStyle name="60% - akcent 1 2_02_BoQ_Opoczno_2010-03-10-ost" xfId="970" xr:uid="{00000000-0005-0000-0000-000026030000}"/>
    <cellStyle name="60% - akcent 1 3" xfId="322" xr:uid="{00000000-0005-0000-0000-000027030000}"/>
    <cellStyle name="60% - akcent 1 4" xfId="971" xr:uid="{00000000-0005-0000-0000-000028030000}"/>
    <cellStyle name="60% - akcent 2 1" xfId="323" xr:uid="{00000000-0005-0000-0000-000029030000}"/>
    <cellStyle name="60% - akcent 2 2" xfId="324" xr:uid="{00000000-0005-0000-0000-00002A030000}"/>
    <cellStyle name="60% - akcent 2 2 2" xfId="972" xr:uid="{00000000-0005-0000-0000-00002B030000}"/>
    <cellStyle name="60% - akcent 2 2 3" xfId="973" xr:uid="{00000000-0005-0000-0000-00002C030000}"/>
    <cellStyle name="60% - akcent 2 2_02_BoQ_Opoczno_2010-03-10-ost" xfId="974" xr:uid="{00000000-0005-0000-0000-00002D030000}"/>
    <cellStyle name="60% - akcent 2 3" xfId="325" xr:uid="{00000000-0005-0000-0000-00002E030000}"/>
    <cellStyle name="60% - akcent 2 4" xfId="975" xr:uid="{00000000-0005-0000-0000-00002F030000}"/>
    <cellStyle name="60% - akcent 2 5" xfId="976" xr:uid="{00000000-0005-0000-0000-000030030000}"/>
    <cellStyle name="60% - akcent 2 6" xfId="977" xr:uid="{00000000-0005-0000-0000-000031030000}"/>
    <cellStyle name="60% - akcent 3 1" xfId="326" xr:uid="{00000000-0005-0000-0000-000032030000}"/>
    <cellStyle name="60% - akcent 3 2" xfId="327" xr:uid="{00000000-0005-0000-0000-000033030000}"/>
    <cellStyle name="60% - akcent 3 2 2" xfId="978" xr:uid="{00000000-0005-0000-0000-000034030000}"/>
    <cellStyle name="60% - akcent 3 2 3" xfId="979" xr:uid="{00000000-0005-0000-0000-000035030000}"/>
    <cellStyle name="60% - akcent 3 2_02_BoQ_Opoczno_2010-03-10-ost" xfId="980" xr:uid="{00000000-0005-0000-0000-000036030000}"/>
    <cellStyle name="60% - akcent 3 3" xfId="328" xr:uid="{00000000-0005-0000-0000-000037030000}"/>
    <cellStyle name="60% - akcent 3 4" xfId="981" xr:uid="{00000000-0005-0000-0000-000038030000}"/>
    <cellStyle name="60% - akcent 4 1" xfId="329" xr:uid="{00000000-0005-0000-0000-000039030000}"/>
    <cellStyle name="60% - akcent 4 2" xfId="330" xr:uid="{00000000-0005-0000-0000-00003A030000}"/>
    <cellStyle name="60% - akcent 4 2 2" xfId="982" xr:uid="{00000000-0005-0000-0000-00003B030000}"/>
    <cellStyle name="60% - akcent 4 2 3" xfId="983" xr:uid="{00000000-0005-0000-0000-00003C030000}"/>
    <cellStyle name="60% - akcent 4 2_02_BoQ_Opoczno_2010-03-10-ost" xfId="984" xr:uid="{00000000-0005-0000-0000-00003D030000}"/>
    <cellStyle name="60% - akcent 4 3" xfId="331" xr:uid="{00000000-0005-0000-0000-00003E030000}"/>
    <cellStyle name="60% - akcent 4 4" xfId="985" xr:uid="{00000000-0005-0000-0000-00003F030000}"/>
    <cellStyle name="60% - akcent 5 1" xfId="332" xr:uid="{00000000-0005-0000-0000-000040030000}"/>
    <cellStyle name="60% - akcent 5 2" xfId="333" xr:uid="{00000000-0005-0000-0000-000041030000}"/>
    <cellStyle name="60% - akcent 5 2 2" xfId="986" xr:uid="{00000000-0005-0000-0000-000042030000}"/>
    <cellStyle name="60% - akcent 5 2 3" xfId="987" xr:uid="{00000000-0005-0000-0000-000043030000}"/>
    <cellStyle name="60% - akcent 5 2_02_BoQ_Opoczno_2010-03-10-ost" xfId="988" xr:uid="{00000000-0005-0000-0000-000044030000}"/>
    <cellStyle name="60% - akcent 5 3" xfId="334" xr:uid="{00000000-0005-0000-0000-000045030000}"/>
    <cellStyle name="60% - akcent 5 4" xfId="989" xr:uid="{00000000-0005-0000-0000-000046030000}"/>
    <cellStyle name="60% - akcent 6 1" xfId="335" xr:uid="{00000000-0005-0000-0000-000047030000}"/>
    <cellStyle name="60% - akcent 6 2" xfId="336" xr:uid="{00000000-0005-0000-0000-000048030000}"/>
    <cellStyle name="60% - akcent 6 2 2" xfId="990" xr:uid="{00000000-0005-0000-0000-000049030000}"/>
    <cellStyle name="60% - akcent 6 2 3" xfId="991" xr:uid="{00000000-0005-0000-0000-00004A030000}"/>
    <cellStyle name="60% - akcent 6 2_02_BoQ_Opoczno_2010-03-10-ost" xfId="992" xr:uid="{00000000-0005-0000-0000-00004B030000}"/>
    <cellStyle name="60% - akcent 6 3" xfId="337" xr:uid="{00000000-0005-0000-0000-00004C030000}"/>
    <cellStyle name="60% - akcent 6 4" xfId="993" xr:uid="{00000000-0005-0000-0000-00004D030000}"/>
    <cellStyle name="Accent1" xfId="338" xr:uid="{00000000-0005-0000-0000-00004E030000}"/>
    <cellStyle name="Accent2" xfId="339" xr:uid="{00000000-0005-0000-0000-00004F030000}"/>
    <cellStyle name="Accent3" xfId="340" xr:uid="{00000000-0005-0000-0000-000050030000}"/>
    <cellStyle name="Accent4" xfId="341" xr:uid="{00000000-0005-0000-0000-000051030000}"/>
    <cellStyle name="Accent5" xfId="342" xr:uid="{00000000-0005-0000-0000-000052030000}"/>
    <cellStyle name="Accent6" xfId="343" xr:uid="{00000000-0005-0000-0000-000053030000}"/>
    <cellStyle name="Akcent 1 1" xfId="344" xr:uid="{00000000-0005-0000-0000-000054030000}"/>
    <cellStyle name="Akcent 1 2" xfId="345" xr:uid="{00000000-0005-0000-0000-000055030000}"/>
    <cellStyle name="Akcent 1 2 2" xfId="994" xr:uid="{00000000-0005-0000-0000-000056030000}"/>
    <cellStyle name="Akcent 1 2 3" xfId="995" xr:uid="{00000000-0005-0000-0000-000057030000}"/>
    <cellStyle name="Akcent 1 2_02_BoQ_Opoczno_2010-03-10-ost" xfId="996" xr:uid="{00000000-0005-0000-0000-000058030000}"/>
    <cellStyle name="Akcent 1 3" xfId="346" xr:uid="{00000000-0005-0000-0000-000059030000}"/>
    <cellStyle name="Akcent 1 4" xfId="997" xr:uid="{00000000-0005-0000-0000-00005A030000}"/>
    <cellStyle name="Akcent 2 1" xfId="347" xr:uid="{00000000-0005-0000-0000-00005B030000}"/>
    <cellStyle name="Akcent 2 2" xfId="348" xr:uid="{00000000-0005-0000-0000-00005C030000}"/>
    <cellStyle name="Akcent 2 2 2" xfId="998" xr:uid="{00000000-0005-0000-0000-00005D030000}"/>
    <cellStyle name="Akcent 2 2 3" xfId="999" xr:uid="{00000000-0005-0000-0000-00005E030000}"/>
    <cellStyle name="Akcent 2 2_02_BoQ_Opoczno_2010-03-10-ost" xfId="1000" xr:uid="{00000000-0005-0000-0000-00005F030000}"/>
    <cellStyle name="Akcent 2 3" xfId="349" xr:uid="{00000000-0005-0000-0000-000060030000}"/>
    <cellStyle name="Akcent 2 4" xfId="1001" xr:uid="{00000000-0005-0000-0000-000061030000}"/>
    <cellStyle name="Akcent 3 1" xfId="350" xr:uid="{00000000-0005-0000-0000-000062030000}"/>
    <cellStyle name="Akcent 3 2" xfId="351" xr:uid="{00000000-0005-0000-0000-000063030000}"/>
    <cellStyle name="Akcent 3 2 2" xfId="1002" xr:uid="{00000000-0005-0000-0000-000064030000}"/>
    <cellStyle name="Akcent 3 2 3" xfId="1003" xr:uid="{00000000-0005-0000-0000-000065030000}"/>
    <cellStyle name="Akcent 3 2_02_BoQ_Opoczno_2010-03-10-ost" xfId="1004" xr:uid="{00000000-0005-0000-0000-000066030000}"/>
    <cellStyle name="Akcent 3 3" xfId="352" xr:uid="{00000000-0005-0000-0000-000067030000}"/>
    <cellStyle name="Akcent 3 4" xfId="1005" xr:uid="{00000000-0005-0000-0000-000068030000}"/>
    <cellStyle name="Akcent 4 1" xfId="353" xr:uid="{00000000-0005-0000-0000-000069030000}"/>
    <cellStyle name="Akcent 4 2" xfId="354" xr:uid="{00000000-0005-0000-0000-00006A030000}"/>
    <cellStyle name="Akcent 4 2 2" xfId="1006" xr:uid="{00000000-0005-0000-0000-00006B030000}"/>
    <cellStyle name="Akcent 4 2 3" xfId="1007" xr:uid="{00000000-0005-0000-0000-00006C030000}"/>
    <cellStyle name="Akcent 4 2_02_BoQ_Opoczno_2010-03-10-ost" xfId="1008" xr:uid="{00000000-0005-0000-0000-00006D030000}"/>
    <cellStyle name="Akcent 4 3" xfId="355" xr:uid="{00000000-0005-0000-0000-00006E030000}"/>
    <cellStyle name="Akcent 4 4" xfId="1009" xr:uid="{00000000-0005-0000-0000-00006F030000}"/>
    <cellStyle name="Akcent 5 1" xfId="356" xr:uid="{00000000-0005-0000-0000-000070030000}"/>
    <cellStyle name="Akcent 5 2" xfId="357" xr:uid="{00000000-0005-0000-0000-000071030000}"/>
    <cellStyle name="Akcent 5 2 2" xfId="1010" xr:uid="{00000000-0005-0000-0000-000072030000}"/>
    <cellStyle name="Akcent 5 2 3" xfId="1011" xr:uid="{00000000-0005-0000-0000-000073030000}"/>
    <cellStyle name="Akcent 5 2_02_BoQ_Opoczno_2010-03-10-ost" xfId="1012" xr:uid="{00000000-0005-0000-0000-000074030000}"/>
    <cellStyle name="Akcent 5 3" xfId="358" xr:uid="{00000000-0005-0000-0000-000075030000}"/>
    <cellStyle name="Akcent 5 4" xfId="1013" xr:uid="{00000000-0005-0000-0000-000076030000}"/>
    <cellStyle name="Akcent 6 1" xfId="359" xr:uid="{00000000-0005-0000-0000-000077030000}"/>
    <cellStyle name="Akcent 6 2" xfId="360" xr:uid="{00000000-0005-0000-0000-000078030000}"/>
    <cellStyle name="Akcent 6 2 2" xfId="1014" xr:uid="{00000000-0005-0000-0000-000079030000}"/>
    <cellStyle name="Akcent 6 2 3" xfId="1015" xr:uid="{00000000-0005-0000-0000-00007A030000}"/>
    <cellStyle name="Akcent 6 2_02_BoQ_Opoczno_2010-03-10-ost" xfId="1016" xr:uid="{00000000-0005-0000-0000-00007B030000}"/>
    <cellStyle name="Akcent 6 3" xfId="361" xr:uid="{00000000-0005-0000-0000-00007C030000}"/>
    <cellStyle name="Akcent 6 4" xfId="1017" xr:uid="{00000000-0005-0000-0000-00007D030000}"/>
    <cellStyle name="Akcent 6 5" xfId="1018" xr:uid="{00000000-0005-0000-0000-00007E030000}"/>
    <cellStyle name="Akcent 6 6" xfId="1019" xr:uid="{00000000-0005-0000-0000-00007F030000}"/>
    <cellStyle name="Bad" xfId="362" xr:uid="{00000000-0005-0000-0000-000080030000}"/>
    <cellStyle name="Calculation" xfId="363" xr:uid="{00000000-0005-0000-0000-000081030000}"/>
    <cellStyle name="Check Cell" xfId="364" xr:uid="{00000000-0005-0000-0000-000082030000}"/>
    <cellStyle name="Check Cell 2" xfId="1253" xr:uid="{00000000-0005-0000-0000-000083030000}"/>
    <cellStyle name="Comma [0]" xfId="365" xr:uid="{00000000-0005-0000-0000-000084030000}"/>
    <cellStyle name="Comma_A" xfId="3" xr:uid="{00000000-0005-0000-0000-000085030000}"/>
    <cellStyle name="Comma0" xfId="366" xr:uid="{00000000-0005-0000-0000-000086030000}"/>
    <cellStyle name="Currency [0]" xfId="367" xr:uid="{00000000-0005-0000-0000-000087030000}"/>
    <cellStyle name="Currency_A" xfId="4" xr:uid="{00000000-0005-0000-0000-000088030000}"/>
    <cellStyle name="D-04.01.01.01" xfId="1020" xr:uid="{00000000-0005-0000-0000-000089030000}"/>
    <cellStyle name="Dane wejściowe 1" xfId="368" xr:uid="{00000000-0005-0000-0000-00008A030000}"/>
    <cellStyle name="Dane wejściowe 2" xfId="369" xr:uid="{00000000-0005-0000-0000-00008B030000}"/>
    <cellStyle name="Dane wejściowe 2 2" xfId="1021" xr:uid="{00000000-0005-0000-0000-00008C030000}"/>
    <cellStyle name="Dane wejściowe 2 3" xfId="1022" xr:uid="{00000000-0005-0000-0000-00008D030000}"/>
    <cellStyle name="Dane wejściowe 2_02_BoQ_Opoczno_2010-03-10-ost" xfId="1023" xr:uid="{00000000-0005-0000-0000-00008E030000}"/>
    <cellStyle name="Dane wejściowe 3" xfId="370" xr:uid="{00000000-0005-0000-0000-00008F030000}"/>
    <cellStyle name="Dane wejściowe 4" xfId="1024" xr:uid="{00000000-0005-0000-0000-000090030000}"/>
    <cellStyle name="Dane wyjściowe 1" xfId="371" xr:uid="{00000000-0005-0000-0000-000091030000}"/>
    <cellStyle name="Dane wyjściowe 2" xfId="372" xr:uid="{00000000-0005-0000-0000-000092030000}"/>
    <cellStyle name="Dane wyjściowe 2 2" xfId="1025" xr:uid="{00000000-0005-0000-0000-000093030000}"/>
    <cellStyle name="Dane wyjściowe 2 3" xfId="1026" xr:uid="{00000000-0005-0000-0000-000094030000}"/>
    <cellStyle name="Dane wyjściowe 2_02_BoQ_Opoczno_2010-03-10-ost" xfId="1027" xr:uid="{00000000-0005-0000-0000-000095030000}"/>
    <cellStyle name="Dane wyjściowe 3" xfId="373" xr:uid="{00000000-0005-0000-0000-000096030000}"/>
    <cellStyle name="Dane wyjściowe 4" xfId="1028" xr:uid="{00000000-0005-0000-0000-000097030000}"/>
    <cellStyle name="Dobre 1" xfId="374" xr:uid="{00000000-0005-0000-0000-000098030000}"/>
    <cellStyle name="Dobre 2" xfId="375" xr:uid="{00000000-0005-0000-0000-000099030000}"/>
    <cellStyle name="Dobre 2 2" xfId="1029" xr:uid="{00000000-0005-0000-0000-00009A030000}"/>
    <cellStyle name="Dobre 2 3" xfId="1030" xr:uid="{00000000-0005-0000-0000-00009B030000}"/>
    <cellStyle name="Dobre 2_02_BoQ_Opoczno_2010-03-10-ost" xfId="1031" xr:uid="{00000000-0005-0000-0000-00009C030000}"/>
    <cellStyle name="Dobre 3" xfId="376" xr:uid="{00000000-0005-0000-0000-00009D030000}"/>
    <cellStyle name="Dobre 4" xfId="1032" xr:uid="{00000000-0005-0000-0000-00009E030000}"/>
    <cellStyle name="domyślny0" xfId="1033" xr:uid="{00000000-0005-0000-0000-00009F030000}"/>
    <cellStyle name="Dziesiętny 2" xfId="14" xr:uid="{00000000-0005-0000-0000-0000A1030000}"/>
    <cellStyle name="Dziesiętny 2 2" xfId="1034" xr:uid="{00000000-0005-0000-0000-0000A2030000}"/>
    <cellStyle name="Dziesiętny 2 2 2" xfId="1035" xr:uid="{00000000-0005-0000-0000-0000A3030000}"/>
    <cellStyle name="Dziesiętny 3" xfId="472" xr:uid="{00000000-0005-0000-0000-0000A4030000}"/>
    <cellStyle name="Euro" xfId="377" xr:uid="{00000000-0005-0000-0000-0000A5030000}"/>
    <cellStyle name="Excel Built-in Normal" xfId="1036" xr:uid="{00000000-0005-0000-0000-0000A6030000}"/>
    <cellStyle name="Explanatory Text" xfId="378" xr:uid="{00000000-0005-0000-0000-0000A7030000}"/>
    <cellStyle name="factor" xfId="379" xr:uid="{00000000-0005-0000-0000-0000A8030000}"/>
    <cellStyle name="Good" xfId="380" xr:uid="{00000000-0005-0000-0000-0000A9030000}"/>
    <cellStyle name="Grey" xfId="5" xr:uid="{00000000-0005-0000-0000-0000AA030000}"/>
    <cellStyle name="Heading 1" xfId="381" xr:uid="{00000000-0005-0000-0000-0000AB030000}"/>
    <cellStyle name="Heading 2" xfId="382" xr:uid="{00000000-0005-0000-0000-0000AC030000}"/>
    <cellStyle name="Heading 3" xfId="383" xr:uid="{00000000-0005-0000-0000-0000AD030000}"/>
    <cellStyle name="Heading 4" xfId="384" xr:uid="{00000000-0005-0000-0000-0000AE030000}"/>
    <cellStyle name="Hyperlink_LV_MCX_08_06_2001_zm.xls Diagramm 16" xfId="385" xr:uid="{00000000-0005-0000-0000-0000AF030000}"/>
    <cellStyle name="ilość" xfId="386" xr:uid="{00000000-0005-0000-0000-0000B0030000}"/>
    <cellStyle name="Input" xfId="387" xr:uid="{00000000-0005-0000-0000-0000B1030000}"/>
    <cellStyle name="Input [yellow]" xfId="6" xr:uid="{00000000-0005-0000-0000-0000B2030000}"/>
    <cellStyle name="Input__BofQ_Minsk_Maz_15_04_09_D" xfId="1037" xr:uid="{00000000-0005-0000-0000-0000B3030000}"/>
    <cellStyle name="Komórka połączona 1" xfId="388" xr:uid="{00000000-0005-0000-0000-0000B4030000}"/>
    <cellStyle name="Komórka połączona 2" xfId="389" xr:uid="{00000000-0005-0000-0000-0000B5030000}"/>
    <cellStyle name="Komórka połączona 2 2" xfId="1038" xr:uid="{00000000-0005-0000-0000-0000B6030000}"/>
    <cellStyle name="Komórka połączona 2 3" xfId="1039" xr:uid="{00000000-0005-0000-0000-0000B7030000}"/>
    <cellStyle name="Komórka połączona 2_02_BoQ_Opoczno_2010-03-10-ost" xfId="1040" xr:uid="{00000000-0005-0000-0000-0000B8030000}"/>
    <cellStyle name="Komórka połączona 3" xfId="390" xr:uid="{00000000-0005-0000-0000-0000B9030000}"/>
    <cellStyle name="Komórka połączona 4" xfId="1041" xr:uid="{00000000-0005-0000-0000-0000BA030000}"/>
    <cellStyle name="Komórka zaznaczona 1" xfId="391" xr:uid="{00000000-0005-0000-0000-0000BB030000}"/>
    <cellStyle name="Komórka zaznaczona 1 2" xfId="1254" xr:uid="{00000000-0005-0000-0000-0000BC030000}"/>
    <cellStyle name="Komórka zaznaczona 2" xfId="392" xr:uid="{00000000-0005-0000-0000-0000BD030000}"/>
    <cellStyle name="Komórka zaznaczona 2 2" xfId="1042" xr:uid="{00000000-0005-0000-0000-0000BE030000}"/>
    <cellStyle name="Komórka zaznaczona 2 2 2" xfId="1260" xr:uid="{00000000-0005-0000-0000-0000BF030000}"/>
    <cellStyle name="Komórka zaznaczona 2 3" xfId="1043" xr:uid="{00000000-0005-0000-0000-0000C0030000}"/>
    <cellStyle name="Komórka zaznaczona 2 3 2" xfId="1261" xr:uid="{00000000-0005-0000-0000-0000C1030000}"/>
    <cellStyle name="Komórka zaznaczona 2 4" xfId="1255" xr:uid="{00000000-0005-0000-0000-0000C2030000}"/>
    <cellStyle name="Komórka zaznaczona 2_02_BoQ_Opoczno_2010-03-10-ost" xfId="1044" xr:uid="{00000000-0005-0000-0000-0000C3030000}"/>
    <cellStyle name="Komórka zaznaczona 3" xfId="393" xr:uid="{00000000-0005-0000-0000-0000C4030000}"/>
    <cellStyle name="Komórka zaznaczona 3 2" xfId="1256" xr:uid="{00000000-0005-0000-0000-0000C5030000}"/>
    <cellStyle name="Komórka zaznaczona 4" xfId="1045" xr:uid="{00000000-0005-0000-0000-0000C6030000}"/>
    <cellStyle name="Komórka zaznaczona 4 2" xfId="1262" xr:uid="{00000000-0005-0000-0000-0000C7030000}"/>
    <cellStyle name="Liczbowy" xfId="1046" xr:uid="{00000000-0005-0000-0000-0000C8030000}"/>
    <cellStyle name="Linked Cell" xfId="394" xr:uid="{00000000-0005-0000-0000-0000C9030000}"/>
    <cellStyle name="lp" xfId="395" xr:uid="{00000000-0005-0000-0000-0000CA030000}"/>
    <cellStyle name="Łęczna" xfId="1047" xr:uid="{00000000-0005-0000-0000-0000CB030000}"/>
    <cellStyle name="Millares [0]_Aparcamiento Arfe" xfId="396" xr:uid="{00000000-0005-0000-0000-0000CC030000}"/>
    <cellStyle name="Mój" xfId="1048" xr:uid="{00000000-0005-0000-0000-0000CD030000}"/>
    <cellStyle name="Mój2" xfId="1049" xr:uid="{00000000-0005-0000-0000-0000CE030000}"/>
    <cellStyle name="n glowny" xfId="397" xr:uid="{00000000-0005-0000-0000-0000CF030000}"/>
    <cellStyle name="nagl szary" xfId="398" xr:uid="{00000000-0005-0000-0000-0000D0030000}"/>
    <cellStyle name="Nagłówek" xfId="399" xr:uid="{00000000-0005-0000-0000-0000D1030000}"/>
    <cellStyle name="Nagłówek 1 1" xfId="400" xr:uid="{00000000-0005-0000-0000-0000D2030000}"/>
    <cellStyle name="Nagłówek 1 1 1" xfId="401" xr:uid="{00000000-0005-0000-0000-0000D3030000}"/>
    <cellStyle name="Nagłówek 1 1_3b. PŚP S-8 - 01.2012 -Tabelki" xfId="402" xr:uid="{00000000-0005-0000-0000-0000D4030000}"/>
    <cellStyle name="Nagłówek 1 2" xfId="403" xr:uid="{00000000-0005-0000-0000-0000D5030000}"/>
    <cellStyle name="Nagłówek 1 2 2" xfId="1050" xr:uid="{00000000-0005-0000-0000-0000D6030000}"/>
    <cellStyle name="Nagłówek 1 2 3" xfId="1051" xr:uid="{00000000-0005-0000-0000-0000D7030000}"/>
    <cellStyle name="Nagłówek 1 2_02_BoQ_Opoczno_2010-03-10-ost" xfId="1052" xr:uid="{00000000-0005-0000-0000-0000D8030000}"/>
    <cellStyle name="Nagłówek 1 3" xfId="404" xr:uid="{00000000-0005-0000-0000-0000D9030000}"/>
    <cellStyle name="Nagłówek 1 4" xfId="1053" xr:uid="{00000000-0005-0000-0000-0000DA030000}"/>
    <cellStyle name="Nagłówek 2 1" xfId="405" xr:uid="{00000000-0005-0000-0000-0000DB030000}"/>
    <cellStyle name="Nagłówek 2 2" xfId="406" xr:uid="{00000000-0005-0000-0000-0000DC030000}"/>
    <cellStyle name="Nagłówek 2 2 2" xfId="1054" xr:uid="{00000000-0005-0000-0000-0000DD030000}"/>
    <cellStyle name="Nagłówek 2 2 3" xfId="1055" xr:uid="{00000000-0005-0000-0000-0000DE030000}"/>
    <cellStyle name="Nagłówek 2 2_02_BoQ_Opoczno_2010-03-10-ost" xfId="1056" xr:uid="{00000000-0005-0000-0000-0000DF030000}"/>
    <cellStyle name="Nagłówek 2 3" xfId="407" xr:uid="{00000000-0005-0000-0000-0000E0030000}"/>
    <cellStyle name="Nagłówek 2 4" xfId="1057" xr:uid="{00000000-0005-0000-0000-0000E1030000}"/>
    <cellStyle name="Nagłówek 3 1" xfId="408" xr:uid="{00000000-0005-0000-0000-0000E2030000}"/>
    <cellStyle name="Nagłówek 3 2" xfId="409" xr:uid="{00000000-0005-0000-0000-0000E3030000}"/>
    <cellStyle name="Nagłówek 3 2 2" xfId="1058" xr:uid="{00000000-0005-0000-0000-0000E4030000}"/>
    <cellStyle name="Nagłówek 3 2 3" xfId="1059" xr:uid="{00000000-0005-0000-0000-0000E5030000}"/>
    <cellStyle name="Nagłówek 3 2_02_BoQ_Opoczno_2010-03-10-ost" xfId="1060" xr:uid="{00000000-0005-0000-0000-0000E6030000}"/>
    <cellStyle name="Nagłówek 3 3" xfId="410" xr:uid="{00000000-0005-0000-0000-0000E7030000}"/>
    <cellStyle name="Nagłówek 3 4" xfId="1061" xr:uid="{00000000-0005-0000-0000-0000E8030000}"/>
    <cellStyle name="Nagłówek 4 1" xfId="411" xr:uid="{00000000-0005-0000-0000-0000E9030000}"/>
    <cellStyle name="Nagłówek 4 2" xfId="412" xr:uid="{00000000-0005-0000-0000-0000EA030000}"/>
    <cellStyle name="Nagłówek 4 2 2" xfId="1062" xr:uid="{00000000-0005-0000-0000-0000EB030000}"/>
    <cellStyle name="Nagłówek 4 2 3" xfId="1063" xr:uid="{00000000-0005-0000-0000-0000EC030000}"/>
    <cellStyle name="Nagłówek 4 2_02_BoQ_Opoczno_2010-03-10-ost" xfId="1064" xr:uid="{00000000-0005-0000-0000-0000ED030000}"/>
    <cellStyle name="Nagłówek 4 3" xfId="413" xr:uid="{00000000-0005-0000-0000-0000EE030000}"/>
    <cellStyle name="Nagłówek 4 4" xfId="1065" xr:uid="{00000000-0005-0000-0000-0000EF030000}"/>
    <cellStyle name="Neutral" xfId="414" xr:uid="{00000000-0005-0000-0000-0000F0030000}"/>
    <cellStyle name="Neutralne 1" xfId="415" xr:uid="{00000000-0005-0000-0000-0000F1030000}"/>
    <cellStyle name="Neutralne 2" xfId="416" xr:uid="{00000000-0005-0000-0000-0000F2030000}"/>
    <cellStyle name="Neutralne 2 2" xfId="1066" xr:uid="{00000000-0005-0000-0000-0000F3030000}"/>
    <cellStyle name="Neutralne 2 3" xfId="1067" xr:uid="{00000000-0005-0000-0000-0000F4030000}"/>
    <cellStyle name="Neutralne 2_02_BoQ_Opoczno_2010-03-10-ost" xfId="1068" xr:uid="{00000000-0005-0000-0000-0000F5030000}"/>
    <cellStyle name="Neutralne 3" xfId="417" xr:uid="{00000000-0005-0000-0000-0000F6030000}"/>
    <cellStyle name="Neutralne 4" xfId="1069" xr:uid="{00000000-0005-0000-0000-0000F7030000}"/>
    <cellStyle name="Niezdef." xfId="418" xr:uid="{00000000-0005-0000-0000-0000F8030000}"/>
    <cellStyle name="No-definido" xfId="419" xr:uid="{00000000-0005-0000-0000-0000F9030000}"/>
    <cellStyle name="No-definido 2" xfId="1257" xr:uid="{00000000-0005-0000-0000-0000FA030000}"/>
    <cellStyle name="None" xfId="420" xr:uid="{00000000-0005-0000-0000-0000FB030000}"/>
    <cellStyle name="Normal - Style1" xfId="7" xr:uid="{00000000-0005-0000-0000-0000FC030000}"/>
    <cellStyle name="Normal_131200 das1 !!!!" xfId="421" xr:uid="{00000000-0005-0000-0000-0000FD030000}"/>
    <cellStyle name="normální_laroux" xfId="8" xr:uid="{00000000-0005-0000-0000-0000FE030000}"/>
    <cellStyle name="Normalny" xfId="0" builtinId="0"/>
    <cellStyle name="Normalny 10" xfId="1070" xr:uid="{00000000-0005-0000-0000-000000040000}"/>
    <cellStyle name="Normalny 10 2" xfId="471" xr:uid="{00000000-0005-0000-0000-000001040000}"/>
    <cellStyle name="Normalny 10 3" xfId="1071" xr:uid="{00000000-0005-0000-0000-000002040000}"/>
    <cellStyle name="Normalny 11" xfId="1072" xr:uid="{00000000-0005-0000-0000-000003040000}"/>
    <cellStyle name="Normalny 12" xfId="1073" xr:uid="{00000000-0005-0000-0000-000004040000}"/>
    <cellStyle name="Normalny 13" xfId="1074" xr:uid="{00000000-0005-0000-0000-000005040000}"/>
    <cellStyle name="Normalny 14" xfId="1075" xr:uid="{00000000-0005-0000-0000-000006040000}"/>
    <cellStyle name="Normalny 15" xfId="1076" xr:uid="{00000000-0005-0000-0000-000007040000}"/>
    <cellStyle name="Normalny 16" xfId="1077" xr:uid="{00000000-0005-0000-0000-000008040000}"/>
    <cellStyle name="Normalny 17" xfId="1078" xr:uid="{00000000-0005-0000-0000-000009040000}"/>
    <cellStyle name="Normalny 17 2" xfId="1079" xr:uid="{00000000-0005-0000-0000-00000A040000}"/>
    <cellStyle name="Normalny 18" xfId="1080" xr:uid="{00000000-0005-0000-0000-00000B040000}"/>
    <cellStyle name="Normalny 18 2" xfId="1081" xr:uid="{00000000-0005-0000-0000-00000C040000}"/>
    <cellStyle name="Normalny 19" xfId="1082" xr:uid="{00000000-0005-0000-0000-00000D040000}"/>
    <cellStyle name="Normalny 19 2" xfId="1083" xr:uid="{00000000-0005-0000-0000-00000E040000}"/>
    <cellStyle name="Normalny 2" xfId="9" xr:uid="{00000000-0005-0000-0000-00000F040000}"/>
    <cellStyle name="Normalny 2 10" xfId="1084" xr:uid="{00000000-0005-0000-0000-000010040000}"/>
    <cellStyle name="Normalny 2 11" xfId="1085" xr:uid="{00000000-0005-0000-0000-000011040000}"/>
    <cellStyle name="Normalny 2 12" xfId="1086" xr:uid="{00000000-0005-0000-0000-000012040000}"/>
    <cellStyle name="Normalny 2 13" xfId="1087" xr:uid="{00000000-0005-0000-0000-000013040000}"/>
    <cellStyle name="Normalny 2 14" xfId="1088" xr:uid="{00000000-0005-0000-0000-000014040000}"/>
    <cellStyle name="Normalny 2 15" xfId="1089" xr:uid="{00000000-0005-0000-0000-000015040000}"/>
    <cellStyle name="Normalny 2 16" xfId="1090" xr:uid="{00000000-0005-0000-0000-000016040000}"/>
    <cellStyle name="Normalny 2 17" xfId="1091" xr:uid="{00000000-0005-0000-0000-000017040000}"/>
    <cellStyle name="Normalny 2 18" xfId="1092" xr:uid="{00000000-0005-0000-0000-000018040000}"/>
    <cellStyle name="Normalny 2 19" xfId="1093" xr:uid="{00000000-0005-0000-0000-000019040000}"/>
    <cellStyle name="Normalny 2 2" xfId="12" xr:uid="{00000000-0005-0000-0000-00001A040000}"/>
    <cellStyle name="Normalny 2 2 2 2" xfId="1094" xr:uid="{00000000-0005-0000-0000-00001B040000}"/>
    <cellStyle name="Normalny 2 2 4" xfId="1095" xr:uid="{00000000-0005-0000-0000-00001C040000}"/>
    <cellStyle name="Normalny 2 20" xfId="1096" xr:uid="{00000000-0005-0000-0000-00001D040000}"/>
    <cellStyle name="Normalny 2 21" xfId="1097" xr:uid="{00000000-0005-0000-0000-00001E040000}"/>
    <cellStyle name="Normalny 2 22" xfId="1098" xr:uid="{00000000-0005-0000-0000-00001F040000}"/>
    <cellStyle name="Normalny 2 23" xfId="1099" xr:uid="{00000000-0005-0000-0000-000020040000}"/>
    <cellStyle name="Normalny 2 24" xfId="1100" xr:uid="{00000000-0005-0000-0000-000021040000}"/>
    <cellStyle name="Normalny 2 25" xfId="1101" xr:uid="{00000000-0005-0000-0000-000022040000}"/>
    <cellStyle name="Normalny 2 26" xfId="1102" xr:uid="{00000000-0005-0000-0000-000023040000}"/>
    <cellStyle name="Normalny 2 27" xfId="1103" xr:uid="{00000000-0005-0000-0000-000024040000}"/>
    <cellStyle name="Normalny 2 3" xfId="422" xr:uid="{00000000-0005-0000-0000-000025040000}"/>
    <cellStyle name="Normalny 2 3 3" xfId="1104" xr:uid="{00000000-0005-0000-0000-000026040000}"/>
    <cellStyle name="Normalny 2 4" xfId="1105" xr:uid="{00000000-0005-0000-0000-000027040000}"/>
    <cellStyle name="Normalny 2 5" xfId="1106" xr:uid="{00000000-0005-0000-0000-000028040000}"/>
    <cellStyle name="Normalny 2 6" xfId="1107" xr:uid="{00000000-0005-0000-0000-000029040000}"/>
    <cellStyle name="Normalny 2 7" xfId="1108" xr:uid="{00000000-0005-0000-0000-00002A040000}"/>
    <cellStyle name="Normalny 2 8" xfId="1109" xr:uid="{00000000-0005-0000-0000-00002B040000}"/>
    <cellStyle name="Normalny 2 9" xfId="1110" xr:uid="{00000000-0005-0000-0000-00002C040000}"/>
    <cellStyle name="Normalny 2__BoQ-DW 414 13-09-2011" xfId="1111" xr:uid="{00000000-0005-0000-0000-00002D040000}"/>
    <cellStyle name="Normalny 20" xfId="1112" xr:uid="{00000000-0005-0000-0000-00002E040000}"/>
    <cellStyle name="Normalny 21" xfId="1113" xr:uid="{00000000-0005-0000-0000-00002F040000}"/>
    <cellStyle name="Normalny 22" xfId="1114" xr:uid="{00000000-0005-0000-0000-000030040000}"/>
    <cellStyle name="Normalny 23" xfId="1115" xr:uid="{00000000-0005-0000-0000-000031040000}"/>
    <cellStyle name="Normalny 24" xfId="1116" xr:uid="{00000000-0005-0000-0000-000032040000}"/>
    <cellStyle name="Normalny 25" xfId="1117" xr:uid="{00000000-0005-0000-0000-000033040000}"/>
    <cellStyle name="Normalny 26" xfId="1118" xr:uid="{00000000-0005-0000-0000-000034040000}"/>
    <cellStyle name="Normalny 27" xfId="1119" xr:uid="{00000000-0005-0000-0000-000035040000}"/>
    <cellStyle name="Normalny 28" xfId="1120" xr:uid="{00000000-0005-0000-0000-000036040000}"/>
    <cellStyle name="Normalny 29" xfId="1121" xr:uid="{00000000-0005-0000-0000-000037040000}"/>
    <cellStyle name="Normalny 3" xfId="13" xr:uid="{00000000-0005-0000-0000-000038040000}"/>
    <cellStyle name="Normalny 3 2" xfId="1122" xr:uid="{00000000-0005-0000-0000-000039040000}"/>
    <cellStyle name="Normalny 3 2 2" xfId="1263" xr:uid="{00000000-0005-0000-0000-00003A040000}"/>
    <cellStyle name="Normalny 3 2 2 3" xfId="1123" xr:uid="{00000000-0005-0000-0000-00003B040000}"/>
    <cellStyle name="Normalny 3 2 5" xfId="1124" xr:uid="{00000000-0005-0000-0000-00003C040000}"/>
    <cellStyle name="Normalny 3 3" xfId="1125" xr:uid="{00000000-0005-0000-0000-00003D040000}"/>
    <cellStyle name="Normalny 3 4" xfId="1126" xr:uid="{00000000-0005-0000-0000-00003E040000}"/>
    <cellStyle name="Normalny 3 5" xfId="1127" xr:uid="{00000000-0005-0000-0000-00003F040000}"/>
    <cellStyle name="Normalny 3 6" xfId="1128" xr:uid="{00000000-0005-0000-0000-000040040000}"/>
    <cellStyle name="Normalny 3_02_BoQ_Opoczno_2010-03-10-ost" xfId="1129" xr:uid="{00000000-0005-0000-0000-000041040000}"/>
    <cellStyle name="Normalny 30" xfId="1130" xr:uid="{00000000-0005-0000-0000-000042040000}"/>
    <cellStyle name="Normalny 31" xfId="1131" xr:uid="{00000000-0005-0000-0000-000043040000}"/>
    <cellStyle name="Normalny 32" xfId="1132" xr:uid="{00000000-0005-0000-0000-000044040000}"/>
    <cellStyle name="Normalny 33" xfId="1133" xr:uid="{00000000-0005-0000-0000-000045040000}"/>
    <cellStyle name="Normalny 34" xfId="1134" xr:uid="{00000000-0005-0000-0000-000046040000}"/>
    <cellStyle name="Normalny 35" xfId="1135" xr:uid="{00000000-0005-0000-0000-000047040000}"/>
    <cellStyle name="Normalny 36" xfId="1136" xr:uid="{00000000-0005-0000-0000-000048040000}"/>
    <cellStyle name="Normalny 37" xfId="1137" xr:uid="{00000000-0005-0000-0000-000049040000}"/>
    <cellStyle name="Normalny 38" xfId="1138" xr:uid="{00000000-0005-0000-0000-00004A040000}"/>
    <cellStyle name="Normalny 38 2" xfId="1139" xr:uid="{00000000-0005-0000-0000-00004B040000}"/>
    <cellStyle name="Normalny 39" xfId="1140" xr:uid="{00000000-0005-0000-0000-00004C040000}"/>
    <cellStyle name="Normalny 4" xfId="423" xr:uid="{00000000-0005-0000-0000-00004D040000}"/>
    <cellStyle name="Normalny 4 2" xfId="1141" xr:uid="{00000000-0005-0000-0000-00004E040000}"/>
    <cellStyle name="Normalny 4 2 2 2" xfId="1142" xr:uid="{00000000-0005-0000-0000-00004F040000}"/>
    <cellStyle name="Normalny 4 3" xfId="1143" xr:uid="{00000000-0005-0000-0000-000050040000}"/>
    <cellStyle name="Normalny 4 4" xfId="1144" xr:uid="{00000000-0005-0000-0000-000051040000}"/>
    <cellStyle name="Normalny 4 5" xfId="1145" xr:uid="{00000000-0005-0000-0000-000052040000}"/>
    <cellStyle name="Normalny 4 6" xfId="1146" xr:uid="{00000000-0005-0000-0000-000053040000}"/>
    <cellStyle name="Normalny 4 7" xfId="1147" xr:uid="{00000000-0005-0000-0000-000054040000}"/>
    <cellStyle name="Normalny 4 8" xfId="1148" xr:uid="{00000000-0005-0000-0000-000055040000}"/>
    <cellStyle name="Normalny 4_SPO Kotliska" xfId="1149" xr:uid="{00000000-0005-0000-0000-000056040000}"/>
    <cellStyle name="Normalny 40" xfId="1150" xr:uid="{00000000-0005-0000-0000-000057040000}"/>
    <cellStyle name="Normalny 41" xfId="1151" xr:uid="{00000000-0005-0000-0000-000058040000}"/>
    <cellStyle name="Normalny 42" xfId="1152" xr:uid="{00000000-0005-0000-0000-000059040000}"/>
    <cellStyle name="Normalny 43" xfId="1153" xr:uid="{00000000-0005-0000-0000-00005A040000}"/>
    <cellStyle name="Normalny 44" xfId="1154" xr:uid="{00000000-0005-0000-0000-00005B040000}"/>
    <cellStyle name="Normalny 45" xfId="1266" xr:uid="{00000000-0005-0000-0000-00005C040000}"/>
    <cellStyle name="Normalny 5" xfId="1155" xr:uid="{00000000-0005-0000-0000-00005D040000}"/>
    <cellStyle name="Normalny 5 2" xfId="1265" xr:uid="{00000000-0005-0000-0000-00005E040000}"/>
    <cellStyle name="Normalny 5 6" xfId="1156" xr:uid="{00000000-0005-0000-0000-00005F040000}"/>
    <cellStyle name="Normalny 52" xfId="1157" xr:uid="{00000000-0005-0000-0000-000060040000}"/>
    <cellStyle name="Normalny 52 2" xfId="1264" xr:uid="{00000000-0005-0000-0000-000061040000}"/>
    <cellStyle name="Normalny 52 2 2" xfId="1273" xr:uid="{00000000-0005-0000-0000-000062040000}"/>
    <cellStyle name="Normalny 52 3" xfId="1268" xr:uid="{00000000-0005-0000-0000-000063040000}"/>
    <cellStyle name="Normalny 52 3 2" xfId="1274" xr:uid="{00000000-0005-0000-0000-000064040000}"/>
    <cellStyle name="Normalny 52 4" xfId="1272" xr:uid="{00000000-0005-0000-0000-000065040000}"/>
    <cellStyle name="Normalny 6" xfId="1158" xr:uid="{00000000-0005-0000-0000-000066040000}"/>
    <cellStyle name="Normalny 7" xfId="424" xr:uid="{00000000-0005-0000-0000-000067040000}"/>
    <cellStyle name="Normalny 8" xfId="1159" xr:uid="{00000000-0005-0000-0000-000068040000}"/>
    <cellStyle name="Normalny 8 2" xfId="1160" xr:uid="{00000000-0005-0000-0000-000069040000}"/>
    <cellStyle name="Normalny 8 9 2" xfId="1161" xr:uid="{00000000-0005-0000-0000-00006A040000}"/>
    <cellStyle name="Normalny 9" xfId="1162" xr:uid="{00000000-0005-0000-0000-00006B040000}"/>
    <cellStyle name="Note" xfId="425" xr:uid="{00000000-0005-0000-0000-000072040000}"/>
    <cellStyle name="Note 2" xfId="1258" xr:uid="{00000000-0005-0000-0000-000073040000}"/>
    <cellStyle name="Obliczenia 1" xfId="426" xr:uid="{00000000-0005-0000-0000-000074040000}"/>
    <cellStyle name="Obliczenia 2" xfId="427" xr:uid="{00000000-0005-0000-0000-000075040000}"/>
    <cellStyle name="Obliczenia 2 2" xfId="1163" xr:uid="{00000000-0005-0000-0000-000076040000}"/>
    <cellStyle name="Obliczenia 2 3" xfId="1164" xr:uid="{00000000-0005-0000-0000-000077040000}"/>
    <cellStyle name="Obliczenia 2_02_BoQ_Opoczno_2010-03-10-ost" xfId="1165" xr:uid="{00000000-0005-0000-0000-000078040000}"/>
    <cellStyle name="Obliczenia 3" xfId="428" xr:uid="{00000000-0005-0000-0000-000079040000}"/>
    <cellStyle name="Obliczenia 4" xfId="1166" xr:uid="{00000000-0005-0000-0000-00007A040000}"/>
    <cellStyle name="Opis" xfId="429" xr:uid="{00000000-0005-0000-0000-00007B040000}"/>
    <cellStyle name="Opis 2" xfId="1167" xr:uid="{00000000-0005-0000-0000-00007C040000}"/>
    <cellStyle name="Opis 3" xfId="1168" xr:uid="{00000000-0005-0000-0000-00007D040000}"/>
    <cellStyle name="Opis 4" xfId="1169" xr:uid="{00000000-0005-0000-0000-00007E040000}"/>
    <cellStyle name="Output" xfId="430" xr:uid="{00000000-0005-0000-0000-00007F040000}"/>
    <cellStyle name="Percent [2]" xfId="10" xr:uid="{00000000-0005-0000-0000-000080040000}"/>
    <cellStyle name="Percent [2] 10" xfId="1170" xr:uid="{00000000-0005-0000-0000-000081040000}"/>
    <cellStyle name="Percent [2] 11" xfId="1171" xr:uid="{00000000-0005-0000-0000-000082040000}"/>
    <cellStyle name="Percent [2] 12" xfId="1172" xr:uid="{00000000-0005-0000-0000-000083040000}"/>
    <cellStyle name="Percent [2] 13" xfId="1173" xr:uid="{00000000-0005-0000-0000-000084040000}"/>
    <cellStyle name="Percent [2] 14" xfId="1174" xr:uid="{00000000-0005-0000-0000-000085040000}"/>
    <cellStyle name="Percent [2] 15" xfId="1175" xr:uid="{00000000-0005-0000-0000-000086040000}"/>
    <cellStyle name="Percent [2] 16" xfId="1176" xr:uid="{00000000-0005-0000-0000-000087040000}"/>
    <cellStyle name="Percent [2] 17" xfId="1177" xr:uid="{00000000-0005-0000-0000-000088040000}"/>
    <cellStyle name="Percent [2] 18" xfId="1178" xr:uid="{00000000-0005-0000-0000-000089040000}"/>
    <cellStyle name="Percent [2] 19" xfId="1179" xr:uid="{00000000-0005-0000-0000-00008A040000}"/>
    <cellStyle name="Percent [2] 2" xfId="431" xr:uid="{00000000-0005-0000-0000-00008B040000}"/>
    <cellStyle name="Percent [2] 20" xfId="1180" xr:uid="{00000000-0005-0000-0000-00008C040000}"/>
    <cellStyle name="Percent [2] 21" xfId="1181" xr:uid="{00000000-0005-0000-0000-00008D040000}"/>
    <cellStyle name="Percent [2] 22" xfId="1182" xr:uid="{00000000-0005-0000-0000-00008E040000}"/>
    <cellStyle name="Percent [2] 23" xfId="1183" xr:uid="{00000000-0005-0000-0000-00008F040000}"/>
    <cellStyle name="Percent [2] 24" xfId="1184" xr:uid="{00000000-0005-0000-0000-000090040000}"/>
    <cellStyle name="Percent [2] 25" xfId="1185" xr:uid="{00000000-0005-0000-0000-000091040000}"/>
    <cellStyle name="Percent [2] 26" xfId="1186" xr:uid="{00000000-0005-0000-0000-000092040000}"/>
    <cellStyle name="Percent [2] 27" xfId="1187" xr:uid="{00000000-0005-0000-0000-000093040000}"/>
    <cellStyle name="Percent [2] 28" xfId="1188" xr:uid="{00000000-0005-0000-0000-000094040000}"/>
    <cellStyle name="Percent [2] 29" xfId="1189" xr:uid="{00000000-0005-0000-0000-000095040000}"/>
    <cellStyle name="Percent [2] 3" xfId="432" xr:uid="{00000000-0005-0000-0000-000096040000}"/>
    <cellStyle name="Percent [2] 30" xfId="1190" xr:uid="{00000000-0005-0000-0000-000097040000}"/>
    <cellStyle name="Percent [2] 31" xfId="1191" xr:uid="{00000000-0005-0000-0000-000098040000}"/>
    <cellStyle name="Percent [2] 32" xfId="1192" xr:uid="{00000000-0005-0000-0000-000099040000}"/>
    <cellStyle name="Percent [2] 4" xfId="433" xr:uid="{00000000-0005-0000-0000-00009A040000}"/>
    <cellStyle name="Percent [2] 5" xfId="434" xr:uid="{00000000-0005-0000-0000-00009B040000}"/>
    <cellStyle name="Percent [2] 6" xfId="435" xr:uid="{00000000-0005-0000-0000-00009C040000}"/>
    <cellStyle name="Percent [2] 7" xfId="436" xr:uid="{00000000-0005-0000-0000-00009D040000}"/>
    <cellStyle name="Percent [2] 8" xfId="437" xr:uid="{00000000-0005-0000-0000-00009E040000}"/>
    <cellStyle name="Percent [2] 9" xfId="1193" xr:uid="{00000000-0005-0000-0000-00009F040000}"/>
    <cellStyle name="Percent [2]_3b. PŚP S-8 - 01.2012 -Tabelki" xfId="438" xr:uid="{00000000-0005-0000-0000-0000A0040000}"/>
    <cellStyle name="Procentowy 2" xfId="1194" xr:uid="{00000000-0005-0000-0000-0000A2040000}"/>
    <cellStyle name="Procentowy 2 2" xfId="1195" xr:uid="{00000000-0005-0000-0000-0000A3040000}"/>
    <cellStyle name="Procentowy 3" xfId="1196" xr:uid="{00000000-0005-0000-0000-0000A4040000}"/>
    <cellStyle name="Procentowy 4" xfId="1267" xr:uid="{00000000-0005-0000-0000-0000A5040000}"/>
    <cellStyle name="PRZEDMIAR" xfId="439" xr:uid="{00000000-0005-0000-0000-0000A6040000}"/>
    <cellStyle name="Standard_--&gt;2-1" xfId="440" xr:uid="{00000000-0005-0000-0000-0000A7040000}"/>
    <cellStyle name="Styl 1" xfId="11" xr:uid="{00000000-0005-0000-0000-0000A8040000}"/>
    <cellStyle name="Suma 1" xfId="441" xr:uid="{00000000-0005-0000-0000-0000A9040000}"/>
    <cellStyle name="Suma 2" xfId="442" xr:uid="{00000000-0005-0000-0000-0000AA040000}"/>
    <cellStyle name="Suma 2 2" xfId="1197" xr:uid="{00000000-0005-0000-0000-0000AB040000}"/>
    <cellStyle name="Suma 2 3" xfId="1198" xr:uid="{00000000-0005-0000-0000-0000AC040000}"/>
    <cellStyle name="Suma 2_02_BoQ_Opoczno_2010-03-10-ost" xfId="1199" xr:uid="{00000000-0005-0000-0000-0000AD040000}"/>
    <cellStyle name="Suma 3" xfId="443" xr:uid="{00000000-0005-0000-0000-0000AE040000}"/>
    <cellStyle name="Suma 4" xfId="1200" xr:uid="{00000000-0005-0000-0000-0000AF040000}"/>
    <cellStyle name="TableStyleLight1" xfId="1252" xr:uid="{00000000-0005-0000-0000-0000B0040000}"/>
    <cellStyle name="Tekst objaśnienia 1" xfId="444" xr:uid="{00000000-0005-0000-0000-0000B1040000}"/>
    <cellStyle name="Tekst objaśnienia 2" xfId="445" xr:uid="{00000000-0005-0000-0000-0000B2040000}"/>
    <cellStyle name="Tekst objaśnienia 2 2" xfId="1201" xr:uid="{00000000-0005-0000-0000-0000B3040000}"/>
    <cellStyle name="Tekst objaśnienia 2 3" xfId="1202" xr:uid="{00000000-0005-0000-0000-0000B4040000}"/>
    <cellStyle name="Tekst objaśnienia 3" xfId="446" xr:uid="{00000000-0005-0000-0000-0000B5040000}"/>
    <cellStyle name="Tekst objaśnienia 4" xfId="1203" xr:uid="{00000000-0005-0000-0000-0000B6040000}"/>
    <cellStyle name="Tekst ostrzeżenia 1" xfId="447" xr:uid="{00000000-0005-0000-0000-0000B7040000}"/>
    <cellStyle name="Tekst ostrzeżenia 2" xfId="448" xr:uid="{00000000-0005-0000-0000-0000B8040000}"/>
    <cellStyle name="Tekst ostrzeżenia 2 2" xfId="1204" xr:uid="{00000000-0005-0000-0000-0000B9040000}"/>
    <cellStyle name="Tekst ostrzeżenia 2 3" xfId="1205" xr:uid="{00000000-0005-0000-0000-0000BA040000}"/>
    <cellStyle name="Tekst ostrzeżenia 3" xfId="449" xr:uid="{00000000-0005-0000-0000-0000BB040000}"/>
    <cellStyle name="Tekst ostrzeżenia 4" xfId="1206" xr:uid="{00000000-0005-0000-0000-0000BC040000}"/>
    <cellStyle name="Terespol" xfId="1207" xr:uid="{00000000-0005-0000-0000-0000BD040000}"/>
    <cellStyle name="text" xfId="450" xr:uid="{00000000-0005-0000-0000-0000BE040000}"/>
    <cellStyle name="Title" xfId="451" xr:uid="{00000000-0005-0000-0000-0000BF040000}"/>
    <cellStyle name="Total" xfId="452" xr:uid="{00000000-0005-0000-0000-0000C0040000}"/>
    <cellStyle name="Tytuł 1" xfId="453" xr:uid="{00000000-0005-0000-0000-0000C1040000}"/>
    <cellStyle name="Tytuł 2" xfId="454" xr:uid="{00000000-0005-0000-0000-0000C2040000}"/>
    <cellStyle name="Tytuł 2 2" xfId="1208" xr:uid="{00000000-0005-0000-0000-0000C3040000}"/>
    <cellStyle name="Tytuł 2 3" xfId="1209" xr:uid="{00000000-0005-0000-0000-0000C4040000}"/>
    <cellStyle name="Tytuł 2_02_BoQ_Opoczno_2010-03-10-ost" xfId="1210" xr:uid="{00000000-0005-0000-0000-0000C5040000}"/>
    <cellStyle name="Tytuł 3" xfId="455" xr:uid="{00000000-0005-0000-0000-0000C6040000}"/>
    <cellStyle name="Tytuł 4" xfId="1211" xr:uid="{00000000-0005-0000-0000-0000C7040000}"/>
    <cellStyle name="tytuł1" xfId="456" xr:uid="{00000000-0005-0000-0000-0000C8040000}"/>
    <cellStyle name="tytuł1 1" xfId="457" xr:uid="{00000000-0005-0000-0000-0000C9040000}"/>
    <cellStyle name="tytuł1_BoQ_OBW_GD_Drogi" xfId="1212" xr:uid="{00000000-0005-0000-0000-0000CA040000}"/>
    <cellStyle name="Uwaga 1" xfId="458" xr:uid="{00000000-0005-0000-0000-0000CB040000}"/>
    <cellStyle name="Uwaga 10" xfId="1213" xr:uid="{00000000-0005-0000-0000-0000CC040000}"/>
    <cellStyle name="Uwaga 11" xfId="1214" xr:uid="{00000000-0005-0000-0000-0000CD040000}"/>
    <cellStyle name="Uwaga 12" xfId="1215" xr:uid="{00000000-0005-0000-0000-0000CE040000}"/>
    <cellStyle name="Uwaga 13" xfId="1216" xr:uid="{00000000-0005-0000-0000-0000CF040000}"/>
    <cellStyle name="Uwaga 14" xfId="1217" xr:uid="{00000000-0005-0000-0000-0000D0040000}"/>
    <cellStyle name="Uwaga 15" xfId="1218" xr:uid="{00000000-0005-0000-0000-0000D1040000}"/>
    <cellStyle name="Uwaga 16" xfId="1219" xr:uid="{00000000-0005-0000-0000-0000D2040000}"/>
    <cellStyle name="Uwaga 17" xfId="1220" xr:uid="{00000000-0005-0000-0000-0000D3040000}"/>
    <cellStyle name="Uwaga 18" xfId="1221" xr:uid="{00000000-0005-0000-0000-0000D4040000}"/>
    <cellStyle name="Uwaga 19" xfId="1222" xr:uid="{00000000-0005-0000-0000-0000D5040000}"/>
    <cellStyle name="Uwaga 2" xfId="459" xr:uid="{00000000-0005-0000-0000-0000D6040000}"/>
    <cellStyle name="Uwaga 2 2" xfId="1223" xr:uid="{00000000-0005-0000-0000-0000D7040000}"/>
    <cellStyle name="Uwaga 2 3" xfId="1224" xr:uid="{00000000-0005-0000-0000-0000D8040000}"/>
    <cellStyle name="Uwaga 2_A-1 Sekcja 1 - PRZEDMIAR DROGOWY I BRANŻE" xfId="1225" xr:uid="{00000000-0005-0000-0000-0000D9040000}"/>
    <cellStyle name="Uwaga 20" xfId="1226" xr:uid="{00000000-0005-0000-0000-0000DA040000}"/>
    <cellStyle name="Uwaga 21" xfId="1227" xr:uid="{00000000-0005-0000-0000-0000DB040000}"/>
    <cellStyle name="Uwaga 22" xfId="1228" xr:uid="{00000000-0005-0000-0000-0000DC040000}"/>
    <cellStyle name="Uwaga 23" xfId="1229" xr:uid="{00000000-0005-0000-0000-0000DD040000}"/>
    <cellStyle name="Uwaga 24" xfId="1230" xr:uid="{00000000-0005-0000-0000-0000DE040000}"/>
    <cellStyle name="Uwaga 25" xfId="1231" xr:uid="{00000000-0005-0000-0000-0000DF040000}"/>
    <cellStyle name="Uwaga 26" xfId="1232" xr:uid="{00000000-0005-0000-0000-0000E0040000}"/>
    <cellStyle name="Uwaga 27" xfId="1233" xr:uid="{00000000-0005-0000-0000-0000E1040000}"/>
    <cellStyle name="Uwaga 28" xfId="1234" xr:uid="{00000000-0005-0000-0000-0000E2040000}"/>
    <cellStyle name="Uwaga 29" xfId="1235" xr:uid="{00000000-0005-0000-0000-0000E3040000}"/>
    <cellStyle name="Uwaga 3" xfId="460" xr:uid="{00000000-0005-0000-0000-0000E4040000}"/>
    <cellStyle name="Uwaga 30" xfId="1236" xr:uid="{00000000-0005-0000-0000-0000E5040000}"/>
    <cellStyle name="Uwaga 31" xfId="1237" xr:uid="{00000000-0005-0000-0000-0000E6040000}"/>
    <cellStyle name="Uwaga 32" xfId="1238" xr:uid="{00000000-0005-0000-0000-0000E7040000}"/>
    <cellStyle name="Uwaga 4" xfId="1239" xr:uid="{00000000-0005-0000-0000-0000E8040000}"/>
    <cellStyle name="Uwaga 5" xfId="1240" xr:uid="{00000000-0005-0000-0000-0000E9040000}"/>
    <cellStyle name="Uwaga 6" xfId="1241" xr:uid="{00000000-0005-0000-0000-0000EA040000}"/>
    <cellStyle name="Uwaga 7" xfId="1242" xr:uid="{00000000-0005-0000-0000-0000EB040000}"/>
    <cellStyle name="Uwaga 8" xfId="1243" xr:uid="{00000000-0005-0000-0000-0000EC040000}"/>
    <cellStyle name="Uwaga 9" xfId="1244" xr:uid="{00000000-0005-0000-0000-0000ED040000}"/>
    <cellStyle name="uwagi" xfId="461" xr:uid="{00000000-0005-0000-0000-0000EE040000}"/>
    <cellStyle name="Währung" xfId="462" xr:uid="{00000000-0005-0000-0000-0000EF040000}"/>
    <cellStyle name="Währung [0]_--&gt;2-1" xfId="463" xr:uid="{00000000-0005-0000-0000-0000F0040000}"/>
    <cellStyle name="Währung 2" xfId="1259" xr:uid="{00000000-0005-0000-0000-0000F1040000}"/>
    <cellStyle name="Währung 3" xfId="1269" xr:uid="{00000000-0005-0000-0000-0000F2040000}"/>
    <cellStyle name="Währung 4" xfId="1270" xr:uid="{00000000-0005-0000-0000-0000F3040000}"/>
    <cellStyle name="Währung 5" xfId="1271" xr:uid="{00000000-0005-0000-0000-0000F4040000}"/>
    <cellStyle name="Währung_--&gt;2-1" xfId="464" xr:uid="{00000000-0005-0000-0000-0000F5040000}"/>
    <cellStyle name="Walutowy 2" xfId="465" xr:uid="{00000000-0005-0000-0000-0000F6040000}"/>
    <cellStyle name="Walutowy 2 2" xfId="1245" xr:uid="{00000000-0005-0000-0000-0000F7040000}"/>
    <cellStyle name="Walutowy 3" xfId="1246" xr:uid="{00000000-0005-0000-0000-0000F8040000}"/>
    <cellStyle name="Walutowy 4" xfId="1247" xr:uid="{00000000-0005-0000-0000-0000F9040000}"/>
    <cellStyle name="Warning Text" xfId="466" xr:uid="{00000000-0005-0000-0000-0000FA040000}"/>
    <cellStyle name="zl" xfId="467" xr:uid="{00000000-0005-0000-0000-0000FB040000}"/>
    <cellStyle name="Złe 1" xfId="468" xr:uid="{00000000-0005-0000-0000-0000FC040000}"/>
    <cellStyle name="Złe 2" xfId="469" xr:uid="{00000000-0005-0000-0000-0000FD040000}"/>
    <cellStyle name="Złe 2 2" xfId="1248" xr:uid="{00000000-0005-0000-0000-0000FE040000}"/>
    <cellStyle name="Złe 2 3" xfId="1249" xr:uid="{00000000-0005-0000-0000-0000FF040000}"/>
    <cellStyle name="Złe 2_02_BoQ_Opoczno_2010-03-10-ost" xfId="1250" xr:uid="{00000000-0005-0000-0000-000000050000}"/>
    <cellStyle name="Złe 3" xfId="470" xr:uid="{00000000-0005-0000-0000-000001050000}"/>
    <cellStyle name="Złe 4" xfId="1251" xr:uid="{00000000-0005-0000-0000-000002050000}"/>
  </cellStyles>
  <dxfs count="3">
    <dxf>
      <font>
        <b val="0"/>
        <condense val="0"/>
        <extend val="0"/>
        <sz val="11"/>
        <color indexed="10"/>
      </font>
    </dxf>
    <dxf>
      <font>
        <b val="0"/>
        <condense val="0"/>
        <extend val="0"/>
        <sz val="11"/>
        <color indexed="8"/>
      </font>
    </dxf>
    <dxf>
      <font>
        <b val="0"/>
        <condense val="0"/>
        <extend val="0"/>
        <sz val="11"/>
        <color indexed="8"/>
      </font>
    </dxf>
  </dxfs>
  <tableStyles count="0" defaultTableStyle="TableStyleMedium9" defaultPivotStyle="PivotStyleLight16"/>
  <colors>
    <mruColors>
      <color rgb="FFFFCC00"/>
      <color rgb="FFFF00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67</xdr:row>
      <xdr:rowOff>9525</xdr:rowOff>
    </xdr:from>
    <xdr:to>
      <xdr:col>9</xdr:col>
      <xdr:colOff>895350</xdr:colOff>
      <xdr:row>68</xdr:row>
      <xdr:rowOff>95250</xdr:rowOff>
    </xdr:to>
    <xdr:sp macro="" textlink="">
      <xdr:nvSpPr>
        <xdr:cNvPr id="1028" name="Pole tekstowe 2">
          <a:extLst>
            <a:ext uri="{FF2B5EF4-FFF2-40B4-BE49-F238E27FC236}">
              <a16:creationId xmlns:a16="http://schemas.microsoft.com/office/drawing/2014/main" id="{A73DECC4-4E42-42DD-8D93-1280507EE0FD}"/>
            </a:ext>
          </a:extLst>
        </xdr:cNvPr>
        <xdr:cNvSpPr txBox="1">
          <a:spLocks noChangeArrowheads="1"/>
        </xdr:cNvSpPr>
      </xdr:nvSpPr>
      <xdr:spPr bwMode="auto">
        <a:xfrm>
          <a:off x="7353300" y="12258675"/>
          <a:ext cx="120015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GMINA RASZYN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l-PL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142875</xdr:rowOff>
    </xdr:from>
    <xdr:to>
      <xdr:col>7</xdr:col>
      <xdr:colOff>257175</xdr:colOff>
      <xdr:row>0</xdr:row>
      <xdr:rowOff>828675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CED38EB-98E3-411B-8A30-E85C2C59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6038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p001483\USTAWI~1\Temp\notesE1EF34\Documents%20and%20Settings\Jarek\Ustawienia%20lokalne\Temporary%20Internet%20Files\Content.IE5\MTJWP0Z6\MATE\LOTE%208\PEAJE\Versi&#243;n_08\Oferta%2003-09-98\MATE\6105\DATOS\PROYCOM\ECONOM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000014\Wspolny\Users\lj024478\Desktop\@DZIA&#321;%20ROZLICZE&#323;\rejest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MA\Dokument.PD$\Materia&#322;y%20przetargowe\Obmiar%20i%20p&#322;atno&#347;&#263;\Kosztorys\Przedmiar%20rob&#243;t\Targowisko%20tabela%20&#347;lepa%20-14.03.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!!!_Rawicz_!!!\!!!___Sprzeda&#380;___!!!\P&#346;P\P&#346;P_02\@STAWISKI\@DZIA&#321;%20ROZLICZE&#323;\Ostateczne%20&#346;wiadectwo%20P&#322;atno&#347;ci_01.12.2013-31.01.2014\O&#346;P\O&#346;P_18.03.2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w000798\wspolny\Documents%20and%20Settings\Jarek\Ustawienia%20lokalne\Temporary%20Internet%20Files\Content.IE5\MTJWP0Z6\MATE\LOTE%208\PEAJE\Versi&#243;n_08\Oferta%2003-09-98\MATE\6105\DATOS\PROYCOM\ECONOM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37.251\skany\S8\dokumenty%20kontraktowe\Oferta%20S8\BoQ_S8_odc%208_drogi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bazkaTER"/>
      <sheetName val="Arkusz1"/>
    </sheetNames>
    <sheetDataSet>
      <sheetData sheetId="0" refreshError="1"/>
      <sheetData sheetId="1" refreshError="1"/>
      <sheetData sheetId="2">
        <row r="7">
          <cell r="F7" t="str">
            <v>1_1</v>
          </cell>
          <cell r="G7">
            <v>0.16500000000000001</v>
          </cell>
        </row>
        <row r="8">
          <cell r="F8" t="str">
            <v>1_10</v>
          </cell>
          <cell r="G8">
            <v>0</v>
          </cell>
        </row>
        <row r="9">
          <cell r="F9" t="str">
            <v>1_2</v>
          </cell>
          <cell r="G9">
            <v>0.5</v>
          </cell>
        </row>
        <row r="10">
          <cell r="F10" t="str">
            <v>1_3</v>
          </cell>
          <cell r="G10">
            <v>0.72</v>
          </cell>
        </row>
        <row r="11">
          <cell r="F11" t="str">
            <v>1_4</v>
          </cell>
          <cell r="G11">
            <v>2.5</v>
          </cell>
        </row>
        <row r="12">
          <cell r="F12" t="str">
            <v>1_5</v>
          </cell>
          <cell r="G12">
            <v>0</v>
          </cell>
        </row>
        <row r="13">
          <cell r="F13" t="str">
            <v>1_6</v>
          </cell>
          <cell r="G13">
            <v>3.2</v>
          </cell>
        </row>
        <row r="14">
          <cell r="F14" t="str">
            <v>1_7</v>
          </cell>
          <cell r="G14">
            <v>0</v>
          </cell>
        </row>
        <row r="15">
          <cell r="F15" t="str">
            <v>1_8</v>
          </cell>
          <cell r="G15">
            <v>0.8</v>
          </cell>
        </row>
        <row r="16">
          <cell r="F16" t="str">
            <v>1_9</v>
          </cell>
          <cell r="G16">
            <v>2.5</v>
          </cell>
        </row>
        <row r="17">
          <cell r="F17" t="str">
            <v>10_397</v>
          </cell>
          <cell r="G17">
            <v>0</v>
          </cell>
        </row>
        <row r="18">
          <cell r="F18" t="str">
            <v>10_398</v>
          </cell>
          <cell r="G18">
            <v>0</v>
          </cell>
        </row>
        <row r="19">
          <cell r="F19" t="str">
            <v>10_399</v>
          </cell>
          <cell r="G19">
            <v>0</v>
          </cell>
        </row>
        <row r="20">
          <cell r="F20" t="str">
            <v>10_400</v>
          </cell>
          <cell r="G20">
            <v>0</v>
          </cell>
        </row>
        <row r="21">
          <cell r="F21" t="str">
            <v>10_401</v>
          </cell>
          <cell r="G21">
            <v>0</v>
          </cell>
        </row>
        <row r="22">
          <cell r="F22" t="str">
            <v>10_402</v>
          </cell>
          <cell r="G22">
            <v>0</v>
          </cell>
        </row>
        <row r="23">
          <cell r="F23" t="str">
            <v>10_403</v>
          </cell>
          <cell r="G23">
            <v>0</v>
          </cell>
        </row>
        <row r="24">
          <cell r="F24" t="str">
            <v>10_404</v>
          </cell>
          <cell r="G24">
            <v>0</v>
          </cell>
        </row>
        <row r="25">
          <cell r="F25" t="str">
            <v>10_405</v>
          </cell>
          <cell r="G25">
            <v>0</v>
          </cell>
        </row>
        <row r="26">
          <cell r="F26" t="str">
            <v>10_406</v>
          </cell>
          <cell r="G26">
            <v>0</v>
          </cell>
        </row>
        <row r="27">
          <cell r="F27" t="str">
            <v>10_407</v>
          </cell>
          <cell r="G27">
            <v>0</v>
          </cell>
        </row>
        <row r="28">
          <cell r="F28" t="str">
            <v>10_408</v>
          </cell>
          <cell r="G28">
            <v>0</v>
          </cell>
        </row>
        <row r="29">
          <cell r="F29" t="str">
            <v>10_409</v>
          </cell>
          <cell r="G29">
            <v>0</v>
          </cell>
        </row>
        <row r="30">
          <cell r="F30" t="str">
            <v>10_410</v>
          </cell>
          <cell r="G30">
            <v>0</v>
          </cell>
        </row>
        <row r="31">
          <cell r="F31" t="str">
            <v>10_411</v>
          </cell>
          <cell r="G31">
            <v>0</v>
          </cell>
        </row>
        <row r="32">
          <cell r="F32" t="str">
            <v>10_412</v>
          </cell>
          <cell r="G32">
            <v>0</v>
          </cell>
        </row>
        <row r="33">
          <cell r="F33" t="str">
            <v>10_413</v>
          </cell>
          <cell r="G33">
            <v>0</v>
          </cell>
        </row>
        <row r="34">
          <cell r="F34" t="str">
            <v>11_1.1</v>
          </cell>
          <cell r="G34">
            <v>0.1</v>
          </cell>
        </row>
        <row r="35">
          <cell r="F35" t="str">
            <v>11_10.1</v>
          </cell>
          <cell r="G35">
            <v>0</v>
          </cell>
        </row>
        <row r="36">
          <cell r="F36" t="str">
            <v>11_10.2</v>
          </cell>
          <cell r="G36">
            <v>0</v>
          </cell>
        </row>
        <row r="37">
          <cell r="F37" t="str">
            <v>11_11.1</v>
          </cell>
          <cell r="G37">
            <v>0</v>
          </cell>
        </row>
        <row r="38">
          <cell r="F38" t="str">
            <v>11_12.1</v>
          </cell>
          <cell r="G38">
            <v>0</v>
          </cell>
        </row>
        <row r="39">
          <cell r="F39" t="str">
            <v>11_12.2</v>
          </cell>
          <cell r="G39">
            <v>0</v>
          </cell>
        </row>
        <row r="40">
          <cell r="F40" t="str">
            <v>11_13.1</v>
          </cell>
          <cell r="G40">
            <v>0</v>
          </cell>
        </row>
        <row r="41">
          <cell r="F41" t="str">
            <v>11_13.2</v>
          </cell>
          <cell r="G41">
            <v>0</v>
          </cell>
        </row>
        <row r="42">
          <cell r="F42" t="str">
            <v>11_13.3</v>
          </cell>
          <cell r="G42">
            <v>0</v>
          </cell>
        </row>
        <row r="43">
          <cell r="F43" t="str">
            <v>11_14.1</v>
          </cell>
          <cell r="G43">
            <v>0</v>
          </cell>
        </row>
        <row r="44">
          <cell r="F44" t="str">
            <v>11_14.2</v>
          </cell>
          <cell r="G44">
            <v>0</v>
          </cell>
        </row>
        <row r="45">
          <cell r="F45" t="str">
            <v>11_15.1</v>
          </cell>
          <cell r="G45">
            <v>0</v>
          </cell>
        </row>
        <row r="46">
          <cell r="F46" t="str">
            <v>11_16.1</v>
          </cell>
          <cell r="G46">
            <v>0</v>
          </cell>
        </row>
        <row r="47">
          <cell r="F47" t="str">
            <v>11_17.1</v>
          </cell>
          <cell r="G47">
            <v>0</v>
          </cell>
        </row>
        <row r="48">
          <cell r="F48" t="str">
            <v>11_17.2</v>
          </cell>
          <cell r="G48">
            <v>0</v>
          </cell>
        </row>
        <row r="49">
          <cell r="F49" t="str">
            <v>11_17.3</v>
          </cell>
          <cell r="G49">
            <v>0</v>
          </cell>
        </row>
        <row r="50">
          <cell r="F50" t="str">
            <v>11_18.1</v>
          </cell>
          <cell r="G50">
            <v>0</v>
          </cell>
        </row>
        <row r="51">
          <cell r="F51" t="str">
            <v>11_18.2</v>
          </cell>
          <cell r="G51">
            <v>0</v>
          </cell>
        </row>
        <row r="52">
          <cell r="F52" t="str">
            <v>11_19.1</v>
          </cell>
          <cell r="G52">
            <v>0</v>
          </cell>
        </row>
        <row r="53">
          <cell r="F53" t="str">
            <v>11_19.2</v>
          </cell>
          <cell r="G53">
            <v>0</v>
          </cell>
        </row>
        <row r="54">
          <cell r="F54" t="str">
            <v>11_2.1</v>
          </cell>
          <cell r="G54">
            <v>0</v>
          </cell>
        </row>
        <row r="55">
          <cell r="F55" t="str">
            <v>11_2.2</v>
          </cell>
          <cell r="G55">
            <v>0</v>
          </cell>
        </row>
        <row r="56">
          <cell r="F56" t="str">
            <v>11_2.3</v>
          </cell>
          <cell r="G56">
            <v>0</v>
          </cell>
        </row>
        <row r="57">
          <cell r="F57" t="str">
            <v>11_2.4</v>
          </cell>
          <cell r="G57">
            <v>0</v>
          </cell>
        </row>
        <row r="58">
          <cell r="F58" t="str">
            <v>11_20.1</v>
          </cell>
          <cell r="G58">
            <v>0</v>
          </cell>
        </row>
        <row r="59">
          <cell r="F59" t="str">
            <v>11_20.2</v>
          </cell>
          <cell r="G59">
            <v>0</v>
          </cell>
        </row>
        <row r="60">
          <cell r="F60" t="str">
            <v>11_21.1</v>
          </cell>
          <cell r="G60">
            <v>0</v>
          </cell>
        </row>
        <row r="61">
          <cell r="F61" t="str">
            <v>11_21.2</v>
          </cell>
          <cell r="G61">
            <v>0</v>
          </cell>
        </row>
        <row r="62">
          <cell r="F62" t="str">
            <v>11_21.3</v>
          </cell>
          <cell r="G62">
            <v>0</v>
          </cell>
        </row>
        <row r="63">
          <cell r="F63" t="str">
            <v>11_21.4</v>
          </cell>
          <cell r="G63">
            <v>0</v>
          </cell>
        </row>
        <row r="64">
          <cell r="F64" t="str">
            <v>11_22.1</v>
          </cell>
          <cell r="G64">
            <v>0</v>
          </cell>
        </row>
        <row r="65">
          <cell r="F65" t="str">
            <v>11_22.2</v>
          </cell>
          <cell r="G65">
            <v>0</v>
          </cell>
        </row>
        <row r="66">
          <cell r="F66" t="str">
            <v>11_22.3</v>
          </cell>
          <cell r="G66">
            <v>0</v>
          </cell>
        </row>
        <row r="67">
          <cell r="F67" t="str">
            <v>11_22.4</v>
          </cell>
          <cell r="G67">
            <v>0</v>
          </cell>
        </row>
        <row r="68">
          <cell r="F68" t="str">
            <v>11_22.5</v>
          </cell>
          <cell r="G68">
            <v>0</v>
          </cell>
        </row>
        <row r="69">
          <cell r="F69" t="str">
            <v>11_22.6</v>
          </cell>
          <cell r="G69">
            <v>0</v>
          </cell>
        </row>
        <row r="70">
          <cell r="F70" t="str">
            <v>11_23.1</v>
          </cell>
          <cell r="G70">
            <v>0</v>
          </cell>
        </row>
        <row r="71">
          <cell r="F71" t="str">
            <v>11_24.1</v>
          </cell>
          <cell r="G71">
            <v>0</v>
          </cell>
        </row>
        <row r="72">
          <cell r="F72" t="str">
            <v>11_24.2</v>
          </cell>
          <cell r="G72">
            <v>0</v>
          </cell>
        </row>
        <row r="73">
          <cell r="F73" t="str">
            <v>11_24.3</v>
          </cell>
          <cell r="G73">
            <v>0</v>
          </cell>
        </row>
        <row r="74">
          <cell r="F74" t="str">
            <v>11_24.4</v>
          </cell>
          <cell r="G74">
            <v>0</v>
          </cell>
        </row>
        <row r="75">
          <cell r="F75" t="str">
            <v>11_25.1</v>
          </cell>
          <cell r="G75">
            <v>0</v>
          </cell>
        </row>
        <row r="76">
          <cell r="F76" t="str">
            <v>11_25.10</v>
          </cell>
          <cell r="G76">
            <v>0</v>
          </cell>
        </row>
        <row r="77">
          <cell r="F77" t="str">
            <v>11_25.11</v>
          </cell>
          <cell r="G77">
            <v>0</v>
          </cell>
        </row>
        <row r="78">
          <cell r="F78" t="str">
            <v>11_25.2</v>
          </cell>
          <cell r="G78">
            <v>0</v>
          </cell>
        </row>
        <row r="79">
          <cell r="F79" t="str">
            <v>11_25.3</v>
          </cell>
          <cell r="G79">
            <v>0</v>
          </cell>
        </row>
        <row r="80">
          <cell r="F80" t="str">
            <v>11_25.4</v>
          </cell>
          <cell r="G80">
            <v>0</v>
          </cell>
        </row>
        <row r="81">
          <cell r="F81" t="str">
            <v>11_25.5</v>
          </cell>
          <cell r="G81">
            <v>0</v>
          </cell>
        </row>
        <row r="82">
          <cell r="F82" t="str">
            <v>11_25.6</v>
          </cell>
          <cell r="G82">
            <v>0</v>
          </cell>
        </row>
        <row r="83">
          <cell r="F83" t="str">
            <v>11_25.7</v>
          </cell>
          <cell r="G83">
            <v>0</v>
          </cell>
        </row>
        <row r="84">
          <cell r="F84" t="str">
            <v>11_25.8</v>
          </cell>
          <cell r="G84">
            <v>0</v>
          </cell>
        </row>
        <row r="85">
          <cell r="F85" t="str">
            <v>11_25.9</v>
          </cell>
          <cell r="G85">
            <v>0</v>
          </cell>
        </row>
        <row r="86">
          <cell r="F86" t="str">
            <v>11_26.1</v>
          </cell>
          <cell r="G86">
            <v>0</v>
          </cell>
        </row>
        <row r="87">
          <cell r="F87" t="str">
            <v>11_26.2</v>
          </cell>
          <cell r="G87">
            <v>0</v>
          </cell>
        </row>
        <row r="88">
          <cell r="F88" t="str">
            <v>11_26.3</v>
          </cell>
          <cell r="G88">
            <v>0</v>
          </cell>
        </row>
        <row r="89">
          <cell r="F89" t="str">
            <v>11_26.4</v>
          </cell>
          <cell r="G89">
            <v>0</v>
          </cell>
        </row>
        <row r="90">
          <cell r="F90" t="str">
            <v>11_26.5</v>
          </cell>
          <cell r="G90">
            <v>0</v>
          </cell>
        </row>
        <row r="91">
          <cell r="F91" t="str">
            <v>11_26.6</v>
          </cell>
          <cell r="G91">
            <v>0</v>
          </cell>
        </row>
        <row r="92">
          <cell r="F92" t="str">
            <v>11_26.7</v>
          </cell>
          <cell r="G92">
            <v>0</v>
          </cell>
        </row>
        <row r="93">
          <cell r="F93" t="str">
            <v>11_26.8</v>
          </cell>
          <cell r="G93">
            <v>0</v>
          </cell>
        </row>
        <row r="94">
          <cell r="F94" t="str">
            <v>11_26.9</v>
          </cell>
          <cell r="G94">
            <v>0</v>
          </cell>
        </row>
        <row r="95">
          <cell r="F95" t="str">
            <v>11_27.1</v>
          </cell>
          <cell r="G95">
            <v>0</v>
          </cell>
        </row>
        <row r="96">
          <cell r="F96" t="str">
            <v>11_28.1</v>
          </cell>
          <cell r="G96">
            <v>0</v>
          </cell>
        </row>
        <row r="97">
          <cell r="F97" t="str">
            <v>11_29.1</v>
          </cell>
          <cell r="G97">
            <v>0</v>
          </cell>
        </row>
        <row r="98">
          <cell r="F98" t="str">
            <v>11_3.1</v>
          </cell>
          <cell r="G98">
            <v>0</v>
          </cell>
        </row>
        <row r="99">
          <cell r="F99" t="str">
            <v>11_3.2</v>
          </cell>
          <cell r="G99">
            <v>0</v>
          </cell>
        </row>
        <row r="100">
          <cell r="F100" t="str">
            <v>11_30.1</v>
          </cell>
          <cell r="G100">
            <v>0</v>
          </cell>
        </row>
        <row r="101">
          <cell r="F101" t="str">
            <v>11_31.1</v>
          </cell>
          <cell r="G101">
            <v>0</v>
          </cell>
        </row>
        <row r="102">
          <cell r="F102" t="str">
            <v>11_32.1</v>
          </cell>
          <cell r="G102">
            <v>0</v>
          </cell>
        </row>
        <row r="103">
          <cell r="F103" t="str">
            <v>11_33.1</v>
          </cell>
          <cell r="G103">
            <v>0</v>
          </cell>
        </row>
        <row r="104">
          <cell r="F104" t="str">
            <v>11_33.2</v>
          </cell>
          <cell r="G104">
            <v>0</v>
          </cell>
        </row>
        <row r="105">
          <cell r="F105" t="str">
            <v>11_33.3</v>
          </cell>
          <cell r="G105">
            <v>0</v>
          </cell>
        </row>
        <row r="106">
          <cell r="F106" t="str">
            <v>11_4.1</v>
          </cell>
          <cell r="G106">
            <v>0</v>
          </cell>
        </row>
        <row r="107">
          <cell r="F107" t="str">
            <v>11_4.2</v>
          </cell>
          <cell r="G107">
            <v>0</v>
          </cell>
        </row>
        <row r="108">
          <cell r="F108" t="str">
            <v>11_4.3</v>
          </cell>
          <cell r="G108">
            <v>0</v>
          </cell>
        </row>
        <row r="109">
          <cell r="F109" t="str">
            <v>11_5.1</v>
          </cell>
          <cell r="G109">
            <v>0</v>
          </cell>
        </row>
        <row r="110">
          <cell r="F110" t="str">
            <v>11_5.2</v>
          </cell>
          <cell r="G110">
            <v>0</v>
          </cell>
        </row>
        <row r="111">
          <cell r="F111" t="str">
            <v>11_5.3</v>
          </cell>
          <cell r="G111">
            <v>0</v>
          </cell>
        </row>
        <row r="112">
          <cell r="F112" t="str">
            <v>11_6.1</v>
          </cell>
          <cell r="G112">
            <v>0</v>
          </cell>
        </row>
        <row r="113">
          <cell r="F113" t="str">
            <v>11_6.2</v>
          </cell>
          <cell r="G113">
            <v>0</v>
          </cell>
        </row>
        <row r="114">
          <cell r="F114" t="str">
            <v>11_6.3</v>
          </cell>
          <cell r="G114">
            <v>0</v>
          </cell>
        </row>
        <row r="115">
          <cell r="F115" t="str">
            <v>11_6.4</v>
          </cell>
          <cell r="G115">
            <v>0</v>
          </cell>
        </row>
        <row r="116">
          <cell r="F116" t="str">
            <v>11_6.5</v>
          </cell>
          <cell r="G116">
            <v>0</v>
          </cell>
        </row>
        <row r="117">
          <cell r="F117" t="str">
            <v>11_6.6</v>
          </cell>
          <cell r="G117">
            <v>0</v>
          </cell>
        </row>
        <row r="118">
          <cell r="F118" t="str">
            <v>11_6.7</v>
          </cell>
          <cell r="G118">
            <v>0</v>
          </cell>
        </row>
        <row r="119">
          <cell r="F119" t="str">
            <v>11_7.1</v>
          </cell>
          <cell r="G119">
            <v>0</v>
          </cell>
        </row>
        <row r="120">
          <cell r="F120" t="str">
            <v>11_7.2</v>
          </cell>
          <cell r="G120">
            <v>0</v>
          </cell>
        </row>
        <row r="121">
          <cell r="F121" t="str">
            <v>11_7.3</v>
          </cell>
          <cell r="G121">
            <v>0</v>
          </cell>
        </row>
        <row r="122">
          <cell r="F122" t="str">
            <v>11_7.4</v>
          </cell>
          <cell r="G122">
            <v>0</v>
          </cell>
        </row>
        <row r="123">
          <cell r="F123" t="str">
            <v>11_7.5</v>
          </cell>
          <cell r="G123">
            <v>0</v>
          </cell>
        </row>
        <row r="124">
          <cell r="F124" t="str">
            <v>11_8.1</v>
          </cell>
          <cell r="G124">
            <v>0</v>
          </cell>
        </row>
        <row r="125">
          <cell r="F125" t="str">
            <v>11_8.2</v>
          </cell>
          <cell r="G125">
            <v>0</v>
          </cell>
        </row>
        <row r="126">
          <cell r="F126" t="str">
            <v>11_8.3</v>
          </cell>
          <cell r="G126">
            <v>0</v>
          </cell>
        </row>
        <row r="127">
          <cell r="F127" t="str">
            <v>11_8.4</v>
          </cell>
          <cell r="G127">
            <v>0</v>
          </cell>
        </row>
        <row r="128">
          <cell r="F128" t="str">
            <v>11_8.5</v>
          </cell>
          <cell r="G128">
            <v>0</v>
          </cell>
        </row>
        <row r="129">
          <cell r="F129" t="str">
            <v>11_9.1</v>
          </cell>
          <cell r="G129">
            <v>0</v>
          </cell>
        </row>
        <row r="130">
          <cell r="F130" t="str">
            <v>11_9.2</v>
          </cell>
          <cell r="G130">
            <v>0</v>
          </cell>
        </row>
        <row r="131">
          <cell r="F131" t="str">
            <v>12_1.1</v>
          </cell>
          <cell r="G131">
            <v>0.1</v>
          </cell>
        </row>
        <row r="132">
          <cell r="F132" t="str">
            <v>12_10.1</v>
          </cell>
          <cell r="G132">
            <v>0</v>
          </cell>
        </row>
        <row r="133">
          <cell r="F133" t="str">
            <v>12_10.2</v>
          </cell>
          <cell r="G133">
            <v>0</v>
          </cell>
        </row>
        <row r="134">
          <cell r="F134" t="str">
            <v>12_11.1</v>
          </cell>
          <cell r="G134">
            <v>0</v>
          </cell>
        </row>
        <row r="135">
          <cell r="F135" t="str">
            <v>12_12.1</v>
          </cell>
          <cell r="G135">
            <v>0</v>
          </cell>
        </row>
        <row r="136">
          <cell r="F136" t="str">
            <v>12_12.2</v>
          </cell>
          <cell r="G136">
            <v>0</v>
          </cell>
        </row>
        <row r="137">
          <cell r="F137" t="str">
            <v>12_13.1</v>
          </cell>
          <cell r="G137">
            <v>0</v>
          </cell>
        </row>
        <row r="138">
          <cell r="F138" t="str">
            <v>12_13.2</v>
          </cell>
          <cell r="G138">
            <v>0</v>
          </cell>
        </row>
        <row r="139">
          <cell r="F139" t="str">
            <v>12_13.3</v>
          </cell>
          <cell r="G139">
            <v>0</v>
          </cell>
        </row>
        <row r="140">
          <cell r="F140" t="str">
            <v>12_14.1</v>
          </cell>
          <cell r="G140">
            <v>0</v>
          </cell>
        </row>
        <row r="141">
          <cell r="F141" t="str">
            <v>12_14.2</v>
          </cell>
          <cell r="G141">
            <v>0</v>
          </cell>
        </row>
        <row r="142">
          <cell r="F142" t="str">
            <v>12_15.1</v>
          </cell>
          <cell r="G142">
            <v>0</v>
          </cell>
        </row>
        <row r="143">
          <cell r="F143" t="str">
            <v>12_16.1</v>
          </cell>
          <cell r="G143">
            <v>0</v>
          </cell>
        </row>
        <row r="144">
          <cell r="F144" t="str">
            <v>12_17.1</v>
          </cell>
          <cell r="G144">
            <v>0</v>
          </cell>
        </row>
        <row r="145">
          <cell r="F145" t="str">
            <v>12_17.2</v>
          </cell>
          <cell r="G145">
            <v>0</v>
          </cell>
        </row>
        <row r="146">
          <cell r="F146" t="str">
            <v>12_17.3</v>
          </cell>
          <cell r="G146">
            <v>0</v>
          </cell>
        </row>
        <row r="147">
          <cell r="F147" t="str">
            <v>12_18.1</v>
          </cell>
          <cell r="G147">
            <v>0</v>
          </cell>
        </row>
        <row r="148">
          <cell r="F148" t="str">
            <v>12_18.2</v>
          </cell>
          <cell r="G148">
            <v>0</v>
          </cell>
        </row>
        <row r="149">
          <cell r="F149" t="str">
            <v>12_19.1</v>
          </cell>
          <cell r="G149">
            <v>0</v>
          </cell>
        </row>
        <row r="150">
          <cell r="F150" t="str">
            <v>12_19.2</v>
          </cell>
          <cell r="G150">
            <v>0</v>
          </cell>
        </row>
        <row r="151">
          <cell r="F151" t="str">
            <v>12_2.1</v>
          </cell>
          <cell r="G151">
            <v>0</v>
          </cell>
        </row>
        <row r="152">
          <cell r="F152" t="str">
            <v>12_2.2</v>
          </cell>
          <cell r="G152">
            <v>0</v>
          </cell>
        </row>
        <row r="153">
          <cell r="F153" t="str">
            <v>12_2.3</v>
          </cell>
          <cell r="G153">
            <v>0</v>
          </cell>
        </row>
        <row r="154">
          <cell r="F154" t="str">
            <v>12_2.4</v>
          </cell>
          <cell r="G154">
            <v>0</v>
          </cell>
        </row>
        <row r="155">
          <cell r="F155" t="str">
            <v>12_20.1</v>
          </cell>
          <cell r="G155">
            <v>0</v>
          </cell>
        </row>
        <row r="156">
          <cell r="F156" t="str">
            <v>12_20.2</v>
          </cell>
          <cell r="G156">
            <v>0</v>
          </cell>
        </row>
        <row r="157">
          <cell r="F157" t="str">
            <v>12_21.1</v>
          </cell>
          <cell r="G157">
            <v>0</v>
          </cell>
        </row>
        <row r="158">
          <cell r="F158" t="str">
            <v>12_21.2</v>
          </cell>
          <cell r="G158">
            <v>0</v>
          </cell>
        </row>
        <row r="159">
          <cell r="F159" t="str">
            <v>12_21.3</v>
          </cell>
          <cell r="G159">
            <v>0</v>
          </cell>
        </row>
        <row r="160">
          <cell r="F160" t="str">
            <v>12_21.4</v>
          </cell>
          <cell r="G160">
            <v>0</v>
          </cell>
        </row>
        <row r="161">
          <cell r="F161" t="str">
            <v>12_22.1</v>
          </cell>
          <cell r="G161">
            <v>0</v>
          </cell>
        </row>
        <row r="162">
          <cell r="F162" t="str">
            <v>12_22.2</v>
          </cell>
          <cell r="G162">
            <v>0</v>
          </cell>
        </row>
        <row r="163">
          <cell r="F163" t="str">
            <v>12_22.3</v>
          </cell>
          <cell r="G163">
            <v>0</v>
          </cell>
        </row>
        <row r="164">
          <cell r="F164" t="str">
            <v>12_22.4</v>
          </cell>
          <cell r="G164">
            <v>0</v>
          </cell>
        </row>
        <row r="165">
          <cell r="F165" t="str">
            <v>12_22.5</v>
          </cell>
          <cell r="G165">
            <v>0</v>
          </cell>
        </row>
        <row r="166">
          <cell r="F166" t="str">
            <v>12_22.6</v>
          </cell>
          <cell r="G166">
            <v>0</v>
          </cell>
        </row>
        <row r="167">
          <cell r="F167" t="str">
            <v>12_23.1</v>
          </cell>
          <cell r="G167">
            <v>0</v>
          </cell>
        </row>
        <row r="168">
          <cell r="F168" t="str">
            <v>12_24.1</v>
          </cell>
          <cell r="G168">
            <v>0</v>
          </cell>
        </row>
        <row r="169">
          <cell r="F169" t="str">
            <v>12_24.2</v>
          </cell>
          <cell r="G169">
            <v>0</v>
          </cell>
        </row>
        <row r="170">
          <cell r="F170" t="str">
            <v>12_24.3</v>
          </cell>
          <cell r="G170">
            <v>0</v>
          </cell>
        </row>
        <row r="171">
          <cell r="F171" t="str">
            <v>12_24.4</v>
          </cell>
          <cell r="G171">
            <v>0</v>
          </cell>
        </row>
        <row r="172">
          <cell r="F172" t="str">
            <v>12_25.1</v>
          </cell>
          <cell r="G172">
            <v>0</v>
          </cell>
        </row>
        <row r="173">
          <cell r="F173" t="str">
            <v>12_25.10</v>
          </cell>
          <cell r="G173">
            <v>0</v>
          </cell>
        </row>
        <row r="174">
          <cell r="F174" t="str">
            <v>12_25.11</v>
          </cell>
          <cell r="G174">
            <v>0</v>
          </cell>
        </row>
        <row r="175">
          <cell r="F175" t="str">
            <v>12_25.2</v>
          </cell>
          <cell r="G175">
            <v>0</v>
          </cell>
        </row>
        <row r="176">
          <cell r="F176" t="str">
            <v>12_25.3</v>
          </cell>
          <cell r="G176">
            <v>0</v>
          </cell>
        </row>
        <row r="177">
          <cell r="F177" t="str">
            <v>12_25.4</v>
          </cell>
          <cell r="G177">
            <v>0</v>
          </cell>
        </row>
        <row r="178">
          <cell r="F178" t="str">
            <v>12_25.5</v>
          </cell>
          <cell r="G178">
            <v>0</v>
          </cell>
        </row>
        <row r="179">
          <cell r="F179" t="str">
            <v>12_25.6</v>
          </cell>
          <cell r="G179">
            <v>0</v>
          </cell>
        </row>
        <row r="180">
          <cell r="F180" t="str">
            <v>12_25.7</v>
          </cell>
          <cell r="G180">
            <v>0</v>
          </cell>
        </row>
        <row r="181">
          <cell r="F181" t="str">
            <v>12_25.8</v>
          </cell>
          <cell r="G181">
            <v>0</v>
          </cell>
        </row>
        <row r="182">
          <cell r="F182" t="str">
            <v>12_25.9</v>
          </cell>
          <cell r="G182">
            <v>0</v>
          </cell>
        </row>
        <row r="183">
          <cell r="F183" t="str">
            <v>12_26.1</v>
          </cell>
          <cell r="G183">
            <v>0</v>
          </cell>
        </row>
        <row r="184">
          <cell r="F184" t="str">
            <v>12_26.2</v>
          </cell>
          <cell r="G184">
            <v>0</v>
          </cell>
        </row>
        <row r="185">
          <cell r="F185" t="str">
            <v>12_26.3</v>
          </cell>
          <cell r="G185">
            <v>0</v>
          </cell>
        </row>
        <row r="186">
          <cell r="F186" t="str">
            <v>12_26.4</v>
          </cell>
          <cell r="G186">
            <v>0</v>
          </cell>
        </row>
        <row r="187">
          <cell r="F187" t="str">
            <v>12_26.5</v>
          </cell>
          <cell r="G187">
            <v>0</v>
          </cell>
        </row>
        <row r="188">
          <cell r="F188" t="str">
            <v>12_26.6</v>
          </cell>
          <cell r="G188">
            <v>0</v>
          </cell>
        </row>
        <row r="189">
          <cell r="F189" t="str">
            <v>12_26.7</v>
          </cell>
          <cell r="G189">
            <v>0</v>
          </cell>
        </row>
        <row r="190">
          <cell r="F190" t="str">
            <v>12_26.8</v>
          </cell>
          <cell r="G190">
            <v>0</v>
          </cell>
        </row>
        <row r="191">
          <cell r="F191" t="str">
            <v>12_26.9</v>
          </cell>
          <cell r="G191">
            <v>0</v>
          </cell>
        </row>
        <row r="192">
          <cell r="F192" t="str">
            <v>12_27.1</v>
          </cell>
          <cell r="G192">
            <v>0</v>
          </cell>
        </row>
        <row r="193">
          <cell r="F193" t="str">
            <v>12_28.1</v>
          </cell>
          <cell r="G193">
            <v>0</v>
          </cell>
        </row>
        <row r="194">
          <cell r="F194" t="str">
            <v>12_29.1</v>
          </cell>
          <cell r="G194">
            <v>0</v>
          </cell>
        </row>
        <row r="195">
          <cell r="F195" t="str">
            <v>12_3.1</v>
          </cell>
          <cell r="G195">
            <v>0</v>
          </cell>
        </row>
        <row r="196">
          <cell r="F196" t="str">
            <v>12_3.2</v>
          </cell>
          <cell r="G196">
            <v>0</v>
          </cell>
        </row>
        <row r="197">
          <cell r="F197" t="str">
            <v>12_30.1</v>
          </cell>
          <cell r="G197">
            <v>0</v>
          </cell>
        </row>
        <row r="198">
          <cell r="F198" t="str">
            <v>12_31.1</v>
          </cell>
          <cell r="G198">
            <v>0</v>
          </cell>
        </row>
        <row r="199">
          <cell r="F199" t="str">
            <v>12_32.1</v>
          </cell>
          <cell r="G199">
            <v>0</v>
          </cell>
        </row>
        <row r="200">
          <cell r="F200" t="str">
            <v>12_33.1</v>
          </cell>
          <cell r="G200">
            <v>0</v>
          </cell>
        </row>
        <row r="201">
          <cell r="F201" t="str">
            <v>12_33.2</v>
          </cell>
          <cell r="G201">
            <v>0</v>
          </cell>
        </row>
        <row r="202">
          <cell r="F202" t="str">
            <v>12_33.3</v>
          </cell>
          <cell r="G202">
            <v>0</v>
          </cell>
        </row>
        <row r="203">
          <cell r="F203" t="str">
            <v>12_4.1</v>
          </cell>
          <cell r="G203">
            <v>0</v>
          </cell>
        </row>
        <row r="204">
          <cell r="F204" t="str">
            <v>12_4.2</v>
          </cell>
          <cell r="G204">
            <v>0</v>
          </cell>
        </row>
        <row r="205">
          <cell r="F205" t="str">
            <v>12_5.1</v>
          </cell>
          <cell r="G205">
            <v>0</v>
          </cell>
        </row>
        <row r="206">
          <cell r="F206" t="str">
            <v>12_5.2</v>
          </cell>
          <cell r="G206">
            <v>0</v>
          </cell>
        </row>
        <row r="207">
          <cell r="F207" t="str">
            <v>12_5.3</v>
          </cell>
          <cell r="G207">
            <v>0</v>
          </cell>
        </row>
        <row r="208">
          <cell r="F208" t="str">
            <v>12_6.1</v>
          </cell>
          <cell r="G208">
            <v>0</v>
          </cell>
        </row>
        <row r="209">
          <cell r="F209" t="str">
            <v>12_6.2</v>
          </cell>
          <cell r="G209">
            <v>0</v>
          </cell>
        </row>
        <row r="210">
          <cell r="F210" t="str">
            <v>12_6.3</v>
          </cell>
          <cell r="G210">
            <v>0</v>
          </cell>
        </row>
        <row r="211">
          <cell r="F211" t="str">
            <v>12_6.4</v>
          </cell>
          <cell r="G211">
            <v>0</v>
          </cell>
        </row>
        <row r="212">
          <cell r="F212" t="str">
            <v>12_6.5</v>
          </cell>
          <cell r="G212">
            <v>0</v>
          </cell>
        </row>
        <row r="213">
          <cell r="F213" t="str">
            <v>12_6.6</v>
          </cell>
          <cell r="G213">
            <v>0</v>
          </cell>
        </row>
        <row r="214">
          <cell r="F214" t="str">
            <v>12_6.7</v>
          </cell>
          <cell r="G214">
            <v>0</v>
          </cell>
        </row>
        <row r="215">
          <cell r="F215" t="str">
            <v>12_7.1</v>
          </cell>
          <cell r="G215">
            <v>0</v>
          </cell>
        </row>
        <row r="216">
          <cell r="F216" t="str">
            <v>12_7.2</v>
          </cell>
          <cell r="G216">
            <v>0</v>
          </cell>
        </row>
        <row r="217">
          <cell r="F217" t="str">
            <v>12_7.3</v>
          </cell>
          <cell r="G217">
            <v>0</v>
          </cell>
        </row>
        <row r="218">
          <cell r="F218" t="str">
            <v>12_7.4</v>
          </cell>
          <cell r="G218">
            <v>0</v>
          </cell>
        </row>
        <row r="219">
          <cell r="F219" t="str">
            <v>12_7.5</v>
          </cell>
          <cell r="G219">
            <v>0</v>
          </cell>
        </row>
        <row r="220">
          <cell r="F220" t="str">
            <v>12_8.1</v>
          </cell>
          <cell r="G220">
            <v>0</v>
          </cell>
        </row>
        <row r="221">
          <cell r="F221" t="str">
            <v>12_8.2</v>
          </cell>
          <cell r="G221">
            <v>0</v>
          </cell>
        </row>
        <row r="222">
          <cell r="F222" t="str">
            <v>12_8.3</v>
          </cell>
          <cell r="G222">
            <v>0</v>
          </cell>
        </row>
        <row r="223">
          <cell r="F223" t="str">
            <v>12_8.4</v>
          </cell>
          <cell r="G223">
            <v>0</v>
          </cell>
        </row>
        <row r="224">
          <cell r="F224" t="str">
            <v>12_8.5</v>
          </cell>
          <cell r="G224">
            <v>0</v>
          </cell>
        </row>
        <row r="225">
          <cell r="F225" t="str">
            <v>12_9.1</v>
          </cell>
          <cell r="G225">
            <v>0</v>
          </cell>
        </row>
        <row r="226">
          <cell r="F226" t="str">
            <v>12_9.2</v>
          </cell>
          <cell r="G226">
            <v>0</v>
          </cell>
        </row>
        <row r="227">
          <cell r="F227" t="str">
            <v>13_1.1</v>
          </cell>
          <cell r="G227">
            <v>0.1</v>
          </cell>
        </row>
        <row r="228">
          <cell r="F228" t="str">
            <v>13_10.1</v>
          </cell>
          <cell r="G228">
            <v>0</v>
          </cell>
        </row>
        <row r="229">
          <cell r="F229" t="str">
            <v>13_11.1</v>
          </cell>
          <cell r="G229">
            <v>0</v>
          </cell>
        </row>
        <row r="230">
          <cell r="F230" t="str">
            <v>13_11.2</v>
          </cell>
          <cell r="G230">
            <v>0</v>
          </cell>
        </row>
        <row r="231">
          <cell r="F231" t="str">
            <v>13_11.3</v>
          </cell>
          <cell r="G231">
            <v>0</v>
          </cell>
        </row>
        <row r="232">
          <cell r="F232" t="str">
            <v>13_12.1</v>
          </cell>
          <cell r="G232">
            <v>0</v>
          </cell>
        </row>
        <row r="233">
          <cell r="F233" t="str">
            <v>13_12.2</v>
          </cell>
          <cell r="G233">
            <v>0</v>
          </cell>
        </row>
        <row r="234">
          <cell r="F234" t="str">
            <v>13_13.1</v>
          </cell>
          <cell r="G234">
            <v>0</v>
          </cell>
        </row>
        <row r="235">
          <cell r="F235" t="str">
            <v>13_13.2</v>
          </cell>
          <cell r="G235">
            <v>0</v>
          </cell>
        </row>
        <row r="236">
          <cell r="F236" t="str">
            <v>13_14.1</v>
          </cell>
          <cell r="G236">
            <v>0</v>
          </cell>
        </row>
        <row r="237">
          <cell r="F237" t="str">
            <v>13_14.2</v>
          </cell>
          <cell r="G237">
            <v>0</v>
          </cell>
        </row>
        <row r="238">
          <cell r="F238" t="str">
            <v>13_14.3</v>
          </cell>
          <cell r="G238">
            <v>0</v>
          </cell>
        </row>
        <row r="239">
          <cell r="F239" t="str">
            <v>13_15.1</v>
          </cell>
          <cell r="G239">
            <v>0</v>
          </cell>
        </row>
        <row r="240">
          <cell r="F240" t="str">
            <v>13_16.1</v>
          </cell>
          <cell r="G240">
            <v>0</v>
          </cell>
        </row>
        <row r="241">
          <cell r="F241" t="str">
            <v>13_17.1</v>
          </cell>
          <cell r="G241">
            <v>0</v>
          </cell>
        </row>
        <row r="242">
          <cell r="F242" t="str">
            <v>13_17.2</v>
          </cell>
          <cell r="G242">
            <v>0</v>
          </cell>
        </row>
        <row r="243">
          <cell r="F243" t="str">
            <v>13_17.3</v>
          </cell>
          <cell r="G243">
            <v>0</v>
          </cell>
        </row>
        <row r="244">
          <cell r="F244" t="str">
            <v>13_18.1</v>
          </cell>
          <cell r="G244">
            <v>0</v>
          </cell>
        </row>
        <row r="245">
          <cell r="F245" t="str">
            <v>13_18.2</v>
          </cell>
          <cell r="G245">
            <v>0</v>
          </cell>
        </row>
        <row r="246">
          <cell r="F246" t="str">
            <v>13_19.1</v>
          </cell>
          <cell r="G246">
            <v>0</v>
          </cell>
        </row>
        <row r="247">
          <cell r="F247" t="str">
            <v>13_19.2</v>
          </cell>
          <cell r="G247">
            <v>0</v>
          </cell>
        </row>
        <row r="248">
          <cell r="F248" t="str">
            <v>13_2.1</v>
          </cell>
          <cell r="G248">
            <v>0</v>
          </cell>
        </row>
        <row r="249">
          <cell r="F249" t="str">
            <v>13_2.2</v>
          </cell>
          <cell r="G249">
            <v>0</v>
          </cell>
        </row>
        <row r="250">
          <cell r="F250" t="str">
            <v>13_20.1</v>
          </cell>
          <cell r="G250">
            <v>0</v>
          </cell>
        </row>
        <row r="251">
          <cell r="F251" t="str">
            <v>13_20.2</v>
          </cell>
          <cell r="G251">
            <v>0</v>
          </cell>
        </row>
        <row r="252">
          <cell r="F252" t="str">
            <v>13_21.1</v>
          </cell>
          <cell r="G252">
            <v>0</v>
          </cell>
        </row>
        <row r="253">
          <cell r="F253" t="str">
            <v>13_21.2</v>
          </cell>
          <cell r="G253">
            <v>0</v>
          </cell>
        </row>
        <row r="254">
          <cell r="F254" t="str">
            <v>13_21.3</v>
          </cell>
          <cell r="G254">
            <v>0</v>
          </cell>
        </row>
        <row r="255">
          <cell r="F255" t="str">
            <v>13_21.4</v>
          </cell>
          <cell r="G255">
            <v>0</v>
          </cell>
        </row>
        <row r="256">
          <cell r="F256" t="str">
            <v>13_22.1</v>
          </cell>
          <cell r="G256">
            <v>0</v>
          </cell>
        </row>
        <row r="257">
          <cell r="F257" t="str">
            <v>13_22.2</v>
          </cell>
          <cell r="G257">
            <v>0</v>
          </cell>
        </row>
        <row r="258">
          <cell r="F258" t="str">
            <v>13_22.3</v>
          </cell>
          <cell r="G258">
            <v>0</v>
          </cell>
        </row>
        <row r="259">
          <cell r="F259" t="str">
            <v>13_23.1</v>
          </cell>
          <cell r="G259">
            <v>0</v>
          </cell>
        </row>
        <row r="260">
          <cell r="F260" t="str">
            <v>13_23.2</v>
          </cell>
          <cell r="G260">
            <v>0</v>
          </cell>
        </row>
        <row r="261">
          <cell r="F261" t="str">
            <v>13_23.3</v>
          </cell>
          <cell r="G261">
            <v>0</v>
          </cell>
        </row>
        <row r="262">
          <cell r="F262" t="str">
            <v>13_23.4</v>
          </cell>
          <cell r="G262">
            <v>0</v>
          </cell>
        </row>
        <row r="263">
          <cell r="F263" t="str">
            <v>13_23.5</v>
          </cell>
          <cell r="G263">
            <v>0</v>
          </cell>
        </row>
        <row r="264">
          <cell r="F264" t="str">
            <v>13_23.6</v>
          </cell>
          <cell r="G264">
            <v>0</v>
          </cell>
        </row>
        <row r="265">
          <cell r="F265" t="str">
            <v>13_23.7</v>
          </cell>
          <cell r="G265">
            <v>0</v>
          </cell>
        </row>
        <row r="266">
          <cell r="F266" t="str">
            <v>13_23.8</v>
          </cell>
          <cell r="G266">
            <v>0</v>
          </cell>
        </row>
        <row r="267">
          <cell r="F267" t="str">
            <v>13_23.9</v>
          </cell>
          <cell r="G267">
            <v>0</v>
          </cell>
        </row>
        <row r="268">
          <cell r="F268" t="str">
            <v>13_24.1</v>
          </cell>
          <cell r="G268">
            <v>0</v>
          </cell>
        </row>
        <row r="269">
          <cell r="F269" t="str">
            <v>13_24.2</v>
          </cell>
          <cell r="G269">
            <v>0</v>
          </cell>
        </row>
        <row r="270">
          <cell r="F270" t="str">
            <v>13_24.3</v>
          </cell>
          <cell r="G270">
            <v>0</v>
          </cell>
        </row>
        <row r="271">
          <cell r="F271" t="str">
            <v>13_24.4</v>
          </cell>
          <cell r="G271">
            <v>0</v>
          </cell>
        </row>
        <row r="272">
          <cell r="F272" t="str">
            <v>13_24.5</v>
          </cell>
          <cell r="G272">
            <v>0</v>
          </cell>
        </row>
        <row r="273">
          <cell r="F273" t="str">
            <v>13_24.6</v>
          </cell>
          <cell r="G273">
            <v>0</v>
          </cell>
        </row>
        <row r="274">
          <cell r="F274" t="str">
            <v>13_24.7</v>
          </cell>
          <cell r="G274">
            <v>0</v>
          </cell>
        </row>
        <row r="275">
          <cell r="F275" t="str">
            <v>13_24.8</v>
          </cell>
          <cell r="G275">
            <v>0</v>
          </cell>
        </row>
        <row r="276">
          <cell r="F276" t="str">
            <v>13_24.9</v>
          </cell>
          <cell r="G276">
            <v>0</v>
          </cell>
        </row>
        <row r="277">
          <cell r="F277" t="str">
            <v>13_25.1</v>
          </cell>
          <cell r="G277">
            <v>0</v>
          </cell>
        </row>
        <row r="278">
          <cell r="F278" t="str">
            <v>13_25.2</v>
          </cell>
          <cell r="G278">
            <v>0</v>
          </cell>
        </row>
        <row r="279">
          <cell r="F279" t="str">
            <v>13_25.3</v>
          </cell>
          <cell r="G279">
            <v>0</v>
          </cell>
        </row>
        <row r="280">
          <cell r="F280" t="str">
            <v>13_26.1</v>
          </cell>
          <cell r="G280">
            <v>0</v>
          </cell>
        </row>
        <row r="281">
          <cell r="F281" t="str">
            <v>13_27.1</v>
          </cell>
          <cell r="G281">
            <v>0</v>
          </cell>
        </row>
        <row r="282">
          <cell r="F282" t="str">
            <v>13_28.1</v>
          </cell>
          <cell r="G282">
            <v>0</v>
          </cell>
        </row>
        <row r="283">
          <cell r="F283" t="str">
            <v>13_29.1</v>
          </cell>
          <cell r="G283">
            <v>0</v>
          </cell>
        </row>
        <row r="284">
          <cell r="F284" t="str">
            <v>13_3.1</v>
          </cell>
          <cell r="G284">
            <v>0</v>
          </cell>
        </row>
        <row r="285">
          <cell r="F285" t="str">
            <v>13_3.2</v>
          </cell>
          <cell r="G285">
            <v>0</v>
          </cell>
        </row>
        <row r="286">
          <cell r="F286" t="str">
            <v>13_3.3</v>
          </cell>
          <cell r="G286">
            <v>868.65</v>
          </cell>
        </row>
        <row r="287">
          <cell r="F287" t="str">
            <v>13_3.4</v>
          </cell>
          <cell r="G287">
            <v>641.16999999999996</v>
          </cell>
        </row>
        <row r="288">
          <cell r="F288" t="str">
            <v>13_3.5</v>
          </cell>
          <cell r="G288">
            <v>0</v>
          </cell>
        </row>
        <row r="289">
          <cell r="F289" t="str">
            <v>13_3.6</v>
          </cell>
          <cell r="G289">
            <v>0</v>
          </cell>
        </row>
        <row r="290">
          <cell r="F290" t="str">
            <v>13_30.1</v>
          </cell>
          <cell r="G290">
            <v>0</v>
          </cell>
        </row>
        <row r="291">
          <cell r="F291" t="str">
            <v>13_30.2</v>
          </cell>
          <cell r="G291">
            <v>0</v>
          </cell>
        </row>
        <row r="292">
          <cell r="F292" t="str">
            <v>13_31.1</v>
          </cell>
          <cell r="G292">
            <v>0</v>
          </cell>
        </row>
        <row r="293">
          <cell r="F293" t="str">
            <v>13_32.1</v>
          </cell>
          <cell r="G293">
            <v>0</v>
          </cell>
        </row>
        <row r="294">
          <cell r="F294" t="str">
            <v>13_33.1</v>
          </cell>
          <cell r="G294">
            <v>0</v>
          </cell>
        </row>
        <row r="295">
          <cell r="F295" t="str">
            <v>13_34.1</v>
          </cell>
          <cell r="G295">
            <v>0</v>
          </cell>
        </row>
        <row r="296">
          <cell r="F296" t="str">
            <v>13_34.2</v>
          </cell>
          <cell r="G296">
            <v>0</v>
          </cell>
        </row>
        <row r="297">
          <cell r="F297" t="str">
            <v>13_34.3</v>
          </cell>
          <cell r="G297">
            <v>0</v>
          </cell>
        </row>
        <row r="298">
          <cell r="F298" t="str">
            <v>13_4.1</v>
          </cell>
          <cell r="G298">
            <v>0</v>
          </cell>
        </row>
        <row r="299">
          <cell r="F299" t="str">
            <v>13_4.2</v>
          </cell>
          <cell r="G299">
            <v>0</v>
          </cell>
        </row>
        <row r="300">
          <cell r="F300" t="str">
            <v>13_4.3</v>
          </cell>
          <cell r="G300">
            <v>0</v>
          </cell>
        </row>
        <row r="301">
          <cell r="F301" t="str">
            <v>13_4.4</v>
          </cell>
          <cell r="G301">
            <v>0</v>
          </cell>
        </row>
        <row r="302">
          <cell r="F302" t="str">
            <v>13_5.1</v>
          </cell>
          <cell r="G302">
            <v>0</v>
          </cell>
        </row>
        <row r="303">
          <cell r="F303" t="str">
            <v>13_5.2</v>
          </cell>
          <cell r="G303">
            <v>0</v>
          </cell>
        </row>
        <row r="304">
          <cell r="F304" t="str">
            <v>13_5.3</v>
          </cell>
          <cell r="G304">
            <v>0</v>
          </cell>
        </row>
        <row r="305">
          <cell r="F305" t="str">
            <v>13_6.1</v>
          </cell>
          <cell r="G305">
            <v>0</v>
          </cell>
        </row>
        <row r="306">
          <cell r="F306" t="str">
            <v>13_6.2</v>
          </cell>
          <cell r="G306">
            <v>0</v>
          </cell>
        </row>
        <row r="307">
          <cell r="F307" t="str">
            <v>13_6.3</v>
          </cell>
          <cell r="G307">
            <v>0</v>
          </cell>
        </row>
        <row r="308">
          <cell r="F308" t="str">
            <v>13_6.4</v>
          </cell>
          <cell r="G308">
            <v>0</v>
          </cell>
        </row>
        <row r="309">
          <cell r="F309" t="str">
            <v>13_6.5</v>
          </cell>
          <cell r="G309">
            <v>0</v>
          </cell>
        </row>
        <row r="310">
          <cell r="F310" t="str">
            <v>13_6.6</v>
          </cell>
          <cell r="G310">
            <v>0</v>
          </cell>
        </row>
        <row r="311">
          <cell r="F311" t="str">
            <v>13_7.1</v>
          </cell>
          <cell r="G311">
            <v>0</v>
          </cell>
        </row>
        <row r="312">
          <cell r="F312" t="str">
            <v>13_7.2</v>
          </cell>
          <cell r="G312">
            <v>0</v>
          </cell>
        </row>
        <row r="313">
          <cell r="F313" t="str">
            <v>13_7.3</v>
          </cell>
          <cell r="G313">
            <v>0</v>
          </cell>
        </row>
        <row r="314">
          <cell r="F314" t="str">
            <v>13_7.4</v>
          </cell>
          <cell r="G314">
            <v>0</v>
          </cell>
        </row>
        <row r="315">
          <cell r="F315" t="str">
            <v>13_8.1</v>
          </cell>
          <cell r="G315">
            <v>0</v>
          </cell>
        </row>
        <row r="316">
          <cell r="F316" t="str">
            <v>13_8.2</v>
          </cell>
          <cell r="G316">
            <v>0</v>
          </cell>
        </row>
        <row r="317">
          <cell r="F317" t="str">
            <v>13_9.1</v>
          </cell>
          <cell r="G317">
            <v>0</v>
          </cell>
        </row>
        <row r="318">
          <cell r="F318" t="str">
            <v>13_9.2</v>
          </cell>
          <cell r="G318">
            <v>0</v>
          </cell>
        </row>
        <row r="319">
          <cell r="F319" t="str">
            <v>14_1.1</v>
          </cell>
          <cell r="G319">
            <v>0.1</v>
          </cell>
        </row>
        <row r="320">
          <cell r="F320" t="str">
            <v>14_10.1</v>
          </cell>
          <cell r="G320">
            <v>0</v>
          </cell>
        </row>
        <row r="321">
          <cell r="F321" t="str">
            <v>14_11.1</v>
          </cell>
          <cell r="G321">
            <v>0</v>
          </cell>
        </row>
        <row r="322">
          <cell r="F322" t="str">
            <v>14_11.2</v>
          </cell>
          <cell r="G322">
            <v>0</v>
          </cell>
        </row>
        <row r="323">
          <cell r="F323" t="str">
            <v>14_11.3</v>
          </cell>
          <cell r="G323">
            <v>0</v>
          </cell>
        </row>
        <row r="324">
          <cell r="F324" t="str">
            <v>14_12.1</v>
          </cell>
          <cell r="G324">
            <v>0</v>
          </cell>
        </row>
        <row r="325">
          <cell r="F325" t="str">
            <v>14_12.2</v>
          </cell>
          <cell r="G325">
            <v>0</v>
          </cell>
        </row>
        <row r="326">
          <cell r="F326" t="str">
            <v>14_13.1</v>
          </cell>
          <cell r="G326">
            <v>0</v>
          </cell>
        </row>
        <row r="327">
          <cell r="F327" t="str">
            <v>14_13.2</v>
          </cell>
          <cell r="G327">
            <v>0</v>
          </cell>
        </row>
        <row r="328">
          <cell r="F328" t="str">
            <v>14_14.1</v>
          </cell>
          <cell r="G328">
            <v>0</v>
          </cell>
        </row>
        <row r="329">
          <cell r="F329" t="str">
            <v>14_14.2</v>
          </cell>
          <cell r="G329">
            <v>0</v>
          </cell>
        </row>
        <row r="330">
          <cell r="F330" t="str">
            <v>14_14.3</v>
          </cell>
          <cell r="G330">
            <v>0</v>
          </cell>
        </row>
        <row r="331">
          <cell r="F331" t="str">
            <v>14_15.1</v>
          </cell>
          <cell r="G331">
            <v>0</v>
          </cell>
        </row>
        <row r="332">
          <cell r="F332" t="str">
            <v>14_16.1</v>
          </cell>
          <cell r="G332">
            <v>0</v>
          </cell>
        </row>
        <row r="333">
          <cell r="F333" t="str">
            <v>14_17.1</v>
          </cell>
          <cell r="G333">
            <v>0</v>
          </cell>
        </row>
        <row r="334">
          <cell r="F334" t="str">
            <v>14_17.2</v>
          </cell>
          <cell r="G334">
            <v>0</v>
          </cell>
        </row>
        <row r="335">
          <cell r="F335" t="str">
            <v>14_17.3</v>
          </cell>
          <cell r="G335">
            <v>0</v>
          </cell>
        </row>
        <row r="336">
          <cell r="F336" t="str">
            <v>14_18.1</v>
          </cell>
          <cell r="G336">
            <v>0</v>
          </cell>
        </row>
        <row r="337">
          <cell r="F337" t="str">
            <v>14_18.2</v>
          </cell>
          <cell r="G337">
            <v>0</v>
          </cell>
        </row>
        <row r="338">
          <cell r="F338" t="str">
            <v>14_19.1</v>
          </cell>
          <cell r="G338">
            <v>0</v>
          </cell>
        </row>
        <row r="339">
          <cell r="F339" t="str">
            <v>14_19.2</v>
          </cell>
          <cell r="G339">
            <v>0</v>
          </cell>
        </row>
        <row r="340">
          <cell r="F340" t="str">
            <v>14_2.1</v>
          </cell>
          <cell r="G340">
            <v>0</v>
          </cell>
        </row>
        <row r="341">
          <cell r="F341" t="str">
            <v>14_2.2</v>
          </cell>
          <cell r="G341">
            <v>645.48</v>
          </cell>
        </row>
        <row r="342">
          <cell r="F342" t="str">
            <v>14_20.1</v>
          </cell>
          <cell r="G342">
            <v>0</v>
          </cell>
        </row>
        <row r="343">
          <cell r="F343" t="str">
            <v>14_20.2</v>
          </cell>
          <cell r="G343">
            <v>0</v>
          </cell>
        </row>
        <row r="344">
          <cell r="F344" t="str">
            <v>14_21.1</v>
          </cell>
          <cell r="G344">
            <v>0</v>
          </cell>
        </row>
        <row r="345">
          <cell r="F345" t="str">
            <v>14_21.2</v>
          </cell>
          <cell r="G345">
            <v>0</v>
          </cell>
        </row>
        <row r="346">
          <cell r="F346" t="str">
            <v>14_21.3</v>
          </cell>
          <cell r="G346">
            <v>0</v>
          </cell>
        </row>
        <row r="347">
          <cell r="F347" t="str">
            <v>14_21.4</v>
          </cell>
          <cell r="G347">
            <v>0</v>
          </cell>
        </row>
        <row r="348">
          <cell r="F348" t="str">
            <v>14_22.1</v>
          </cell>
          <cell r="G348">
            <v>0</v>
          </cell>
        </row>
        <row r="349">
          <cell r="F349" t="str">
            <v>14_22.2</v>
          </cell>
          <cell r="G349">
            <v>0</v>
          </cell>
        </row>
        <row r="350">
          <cell r="F350" t="str">
            <v>14_22.3</v>
          </cell>
          <cell r="G350">
            <v>0</v>
          </cell>
        </row>
        <row r="351">
          <cell r="F351" t="str">
            <v>14_23.1</v>
          </cell>
          <cell r="G351">
            <v>0</v>
          </cell>
        </row>
        <row r="352">
          <cell r="F352" t="str">
            <v>14_23.2</v>
          </cell>
          <cell r="G352">
            <v>0</v>
          </cell>
        </row>
        <row r="353">
          <cell r="F353" t="str">
            <v>14_23.3</v>
          </cell>
          <cell r="G353">
            <v>0</v>
          </cell>
        </row>
        <row r="354">
          <cell r="F354" t="str">
            <v>14_23.4</v>
          </cell>
          <cell r="G354">
            <v>0</v>
          </cell>
        </row>
        <row r="355">
          <cell r="F355" t="str">
            <v>14_23.5</v>
          </cell>
          <cell r="G355">
            <v>0</v>
          </cell>
        </row>
        <row r="356">
          <cell r="F356" t="str">
            <v>14_23.6</v>
          </cell>
          <cell r="G356">
            <v>0</v>
          </cell>
        </row>
        <row r="357">
          <cell r="F357" t="str">
            <v>14_23.7</v>
          </cell>
          <cell r="G357">
            <v>0</v>
          </cell>
        </row>
        <row r="358">
          <cell r="F358" t="str">
            <v>14_23.8</v>
          </cell>
          <cell r="G358">
            <v>0</v>
          </cell>
        </row>
        <row r="359">
          <cell r="F359" t="str">
            <v>14_23.9</v>
          </cell>
          <cell r="G359">
            <v>0</v>
          </cell>
        </row>
        <row r="360">
          <cell r="F360" t="str">
            <v>14_24.1</v>
          </cell>
          <cell r="G360">
            <v>0</v>
          </cell>
        </row>
        <row r="361">
          <cell r="F361" t="str">
            <v>14_24.2</v>
          </cell>
          <cell r="G361">
            <v>0</v>
          </cell>
        </row>
        <row r="362">
          <cell r="F362" t="str">
            <v>14_24.3</v>
          </cell>
          <cell r="G362">
            <v>0</v>
          </cell>
        </row>
        <row r="363">
          <cell r="F363" t="str">
            <v>14_24.4</v>
          </cell>
          <cell r="G363">
            <v>0</v>
          </cell>
        </row>
        <row r="364">
          <cell r="F364" t="str">
            <v>14_24.5</v>
          </cell>
          <cell r="G364">
            <v>0</v>
          </cell>
        </row>
        <row r="365">
          <cell r="F365" t="str">
            <v>14_24.6</v>
          </cell>
          <cell r="G365">
            <v>0</v>
          </cell>
        </row>
        <row r="366">
          <cell r="F366" t="str">
            <v>14_24.7</v>
          </cell>
          <cell r="G366">
            <v>0</v>
          </cell>
        </row>
        <row r="367">
          <cell r="F367" t="str">
            <v>14_24.8</v>
          </cell>
          <cell r="G367">
            <v>0</v>
          </cell>
        </row>
        <row r="368">
          <cell r="F368" t="str">
            <v>14_24.9</v>
          </cell>
          <cell r="G368">
            <v>0</v>
          </cell>
        </row>
        <row r="369">
          <cell r="F369" t="str">
            <v>14_25.1</v>
          </cell>
          <cell r="G369">
            <v>0</v>
          </cell>
        </row>
        <row r="370">
          <cell r="F370" t="str">
            <v>14_25.2</v>
          </cell>
          <cell r="G370">
            <v>0</v>
          </cell>
        </row>
        <row r="371">
          <cell r="F371" t="str">
            <v>14_25.3</v>
          </cell>
          <cell r="G371">
            <v>0</v>
          </cell>
        </row>
        <row r="372">
          <cell r="F372" t="str">
            <v>14_26.1</v>
          </cell>
          <cell r="G372">
            <v>0</v>
          </cell>
        </row>
        <row r="373">
          <cell r="F373" t="str">
            <v>14_27.1</v>
          </cell>
          <cell r="G373">
            <v>0</v>
          </cell>
        </row>
        <row r="374">
          <cell r="F374" t="str">
            <v>14_28.1</v>
          </cell>
          <cell r="G374">
            <v>0</v>
          </cell>
        </row>
        <row r="375">
          <cell r="F375" t="str">
            <v>14_29.1</v>
          </cell>
          <cell r="G375">
            <v>0</v>
          </cell>
        </row>
        <row r="376">
          <cell r="F376" t="str">
            <v>14_3.1</v>
          </cell>
          <cell r="G376">
            <v>0</v>
          </cell>
        </row>
        <row r="377">
          <cell r="F377" t="str">
            <v>14_3.2</v>
          </cell>
          <cell r="G377">
            <v>327.3</v>
          </cell>
        </row>
        <row r="378">
          <cell r="F378" t="str">
            <v>14_3.3</v>
          </cell>
          <cell r="G378">
            <v>469.91</v>
          </cell>
        </row>
        <row r="379">
          <cell r="F379" t="str">
            <v>14_3.4</v>
          </cell>
          <cell r="G379">
            <v>641.16999999999996</v>
          </cell>
        </row>
        <row r="380">
          <cell r="F380" t="str">
            <v>14_3.5</v>
          </cell>
          <cell r="G380">
            <v>42.99</v>
          </cell>
        </row>
        <row r="381">
          <cell r="F381" t="str">
            <v>14_3.6</v>
          </cell>
          <cell r="G381">
            <v>17784</v>
          </cell>
        </row>
        <row r="382">
          <cell r="F382" t="str">
            <v>14_30.1</v>
          </cell>
          <cell r="G382">
            <v>0</v>
          </cell>
        </row>
        <row r="383">
          <cell r="F383" t="str">
            <v>14_30.2</v>
          </cell>
          <cell r="G383">
            <v>0</v>
          </cell>
        </row>
        <row r="384">
          <cell r="F384" t="str">
            <v>14_31.1</v>
          </cell>
          <cell r="G384">
            <v>0</v>
          </cell>
        </row>
        <row r="385">
          <cell r="F385" t="str">
            <v>14_32.1</v>
          </cell>
          <cell r="G385">
            <v>0</v>
          </cell>
        </row>
        <row r="386">
          <cell r="F386" t="str">
            <v>14_33.1</v>
          </cell>
          <cell r="G386">
            <v>0</v>
          </cell>
        </row>
        <row r="387">
          <cell r="F387" t="str">
            <v>14_34.1</v>
          </cell>
          <cell r="G387">
            <v>0</v>
          </cell>
        </row>
        <row r="388">
          <cell r="F388" t="str">
            <v>14_34.2</v>
          </cell>
          <cell r="G388">
            <v>0</v>
          </cell>
        </row>
        <row r="389">
          <cell r="F389" t="str">
            <v>14_34.3</v>
          </cell>
          <cell r="G389">
            <v>0</v>
          </cell>
        </row>
        <row r="390">
          <cell r="F390" t="str">
            <v>14_4.1</v>
          </cell>
          <cell r="G390">
            <v>0</v>
          </cell>
        </row>
        <row r="391">
          <cell r="F391" t="str">
            <v>14_4.2</v>
          </cell>
          <cell r="G391">
            <v>0</v>
          </cell>
        </row>
        <row r="392">
          <cell r="F392" t="str">
            <v>14_4.3</v>
          </cell>
          <cell r="G392">
            <v>0</v>
          </cell>
        </row>
        <row r="393">
          <cell r="F393" t="str">
            <v>14_4.4</v>
          </cell>
          <cell r="G393">
            <v>0</v>
          </cell>
        </row>
        <row r="394">
          <cell r="F394" t="str">
            <v>14_5.1</v>
          </cell>
          <cell r="G394">
            <v>0</v>
          </cell>
        </row>
        <row r="395">
          <cell r="F395" t="str">
            <v>14_5.2</v>
          </cell>
          <cell r="G395">
            <v>0</v>
          </cell>
        </row>
        <row r="396">
          <cell r="F396" t="str">
            <v>14_5.3</v>
          </cell>
          <cell r="G396">
            <v>0</v>
          </cell>
        </row>
        <row r="397">
          <cell r="F397" t="str">
            <v>14_6.1</v>
          </cell>
          <cell r="G397">
            <v>0</v>
          </cell>
        </row>
        <row r="398">
          <cell r="F398" t="str">
            <v>14_6.2</v>
          </cell>
          <cell r="G398">
            <v>0</v>
          </cell>
        </row>
        <row r="399">
          <cell r="F399" t="str">
            <v>14_6.3</v>
          </cell>
          <cell r="G399">
            <v>0</v>
          </cell>
        </row>
        <row r="400">
          <cell r="F400" t="str">
            <v>14_6.4</v>
          </cell>
          <cell r="G400">
            <v>0</v>
          </cell>
        </row>
        <row r="401">
          <cell r="F401" t="str">
            <v>14_6.5</v>
          </cell>
          <cell r="G401">
            <v>0</v>
          </cell>
        </row>
        <row r="402">
          <cell r="F402" t="str">
            <v>14_6.6</v>
          </cell>
          <cell r="G402">
            <v>0</v>
          </cell>
        </row>
        <row r="403">
          <cell r="F403" t="str">
            <v>14_7.1</v>
          </cell>
          <cell r="G403">
            <v>0</v>
          </cell>
        </row>
        <row r="404">
          <cell r="F404" t="str">
            <v>14_7.2</v>
          </cell>
          <cell r="G404">
            <v>0</v>
          </cell>
        </row>
        <row r="405">
          <cell r="F405" t="str">
            <v>14_7.3</v>
          </cell>
          <cell r="G405">
            <v>0</v>
          </cell>
        </row>
        <row r="406">
          <cell r="F406" t="str">
            <v>14_7.4</v>
          </cell>
          <cell r="G406">
            <v>0</v>
          </cell>
        </row>
        <row r="407">
          <cell r="F407" t="str">
            <v>14_8.1</v>
          </cell>
          <cell r="G407">
            <v>0</v>
          </cell>
        </row>
        <row r="408">
          <cell r="F408" t="str">
            <v>14_8.2</v>
          </cell>
          <cell r="G408">
            <v>0</v>
          </cell>
        </row>
        <row r="409">
          <cell r="F409" t="str">
            <v>14_8.3</v>
          </cell>
          <cell r="G409">
            <v>0</v>
          </cell>
        </row>
        <row r="410">
          <cell r="F410" t="str">
            <v>14_8.4</v>
          </cell>
          <cell r="G410">
            <v>0</v>
          </cell>
        </row>
        <row r="411">
          <cell r="F411" t="str">
            <v>14_9.1</v>
          </cell>
          <cell r="G411">
            <v>0</v>
          </cell>
        </row>
        <row r="412">
          <cell r="F412" t="str">
            <v>14_9.2</v>
          </cell>
          <cell r="G412">
            <v>0</v>
          </cell>
        </row>
        <row r="413">
          <cell r="F413" t="str">
            <v>15_1.1</v>
          </cell>
          <cell r="G413">
            <v>0</v>
          </cell>
        </row>
        <row r="414">
          <cell r="F414" t="str">
            <v>15_3.1</v>
          </cell>
          <cell r="G414">
            <v>0</v>
          </cell>
        </row>
        <row r="415">
          <cell r="F415" t="str">
            <v>15_4.1</v>
          </cell>
          <cell r="G415">
            <v>0</v>
          </cell>
        </row>
        <row r="416">
          <cell r="F416" t="str">
            <v>16_1.1</v>
          </cell>
          <cell r="G416">
            <v>0</v>
          </cell>
        </row>
        <row r="417">
          <cell r="F417" t="str">
            <v>16_1.2</v>
          </cell>
          <cell r="G417">
            <v>0</v>
          </cell>
        </row>
        <row r="418">
          <cell r="F418" t="str">
            <v>16_1.3</v>
          </cell>
          <cell r="G418">
            <v>0</v>
          </cell>
        </row>
        <row r="419">
          <cell r="F419" t="str">
            <v>16_1.4</v>
          </cell>
          <cell r="G419">
            <v>0</v>
          </cell>
        </row>
        <row r="420">
          <cell r="F420" t="str">
            <v>16_1.5</v>
          </cell>
          <cell r="G420">
            <v>0</v>
          </cell>
        </row>
        <row r="421">
          <cell r="F421" t="str">
            <v>16_1.6</v>
          </cell>
          <cell r="G421">
            <v>0</v>
          </cell>
        </row>
        <row r="422">
          <cell r="F422" t="str">
            <v>16_1.7</v>
          </cell>
          <cell r="G422">
            <v>0</v>
          </cell>
        </row>
        <row r="423">
          <cell r="F423" t="str">
            <v>16_10.1</v>
          </cell>
          <cell r="G423">
            <v>0</v>
          </cell>
        </row>
        <row r="424">
          <cell r="F424" t="str">
            <v>16_10.2</v>
          </cell>
          <cell r="G424">
            <v>0</v>
          </cell>
        </row>
        <row r="425">
          <cell r="F425" t="str">
            <v>16_11.1</v>
          </cell>
          <cell r="G425">
            <v>0</v>
          </cell>
        </row>
        <row r="426">
          <cell r="F426" t="str">
            <v>16_12.1</v>
          </cell>
          <cell r="G426">
            <v>0</v>
          </cell>
        </row>
        <row r="427">
          <cell r="F427" t="str">
            <v>16_12.2</v>
          </cell>
          <cell r="G427">
            <v>0</v>
          </cell>
        </row>
        <row r="428">
          <cell r="F428" t="str">
            <v>16_13.1</v>
          </cell>
          <cell r="G428">
            <v>0</v>
          </cell>
        </row>
        <row r="429">
          <cell r="F429" t="str">
            <v>16_13.2</v>
          </cell>
          <cell r="G429">
            <v>0</v>
          </cell>
        </row>
        <row r="430">
          <cell r="F430" t="str">
            <v>16_14.1</v>
          </cell>
          <cell r="G430">
            <v>0</v>
          </cell>
        </row>
        <row r="431">
          <cell r="F431" t="str">
            <v>16_14.2</v>
          </cell>
          <cell r="G431">
            <v>0</v>
          </cell>
        </row>
        <row r="432">
          <cell r="F432" t="str">
            <v>16_15.1</v>
          </cell>
          <cell r="G432">
            <v>0</v>
          </cell>
        </row>
        <row r="433">
          <cell r="F433" t="str">
            <v>16_16.1</v>
          </cell>
          <cell r="G433">
            <v>0</v>
          </cell>
        </row>
        <row r="434">
          <cell r="F434" t="str">
            <v>16_16.2</v>
          </cell>
          <cell r="G434">
            <v>0</v>
          </cell>
        </row>
        <row r="435">
          <cell r="F435" t="str">
            <v>16_17.1</v>
          </cell>
          <cell r="G435">
            <v>0</v>
          </cell>
        </row>
        <row r="436">
          <cell r="F436" t="str">
            <v>16_18.1</v>
          </cell>
          <cell r="G436">
            <v>0</v>
          </cell>
        </row>
        <row r="437">
          <cell r="F437" t="str">
            <v>16_19.1</v>
          </cell>
          <cell r="G437">
            <v>0</v>
          </cell>
        </row>
        <row r="438">
          <cell r="F438" t="str">
            <v>16_19.2</v>
          </cell>
          <cell r="G438">
            <v>0</v>
          </cell>
        </row>
        <row r="439">
          <cell r="F439" t="str">
            <v>16_2.1</v>
          </cell>
          <cell r="G439">
            <v>0</v>
          </cell>
        </row>
        <row r="440">
          <cell r="F440" t="str">
            <v>16_2.2</v>
          </cell>
          <cell r="G440">
            <v>0</v>
          </cell>
        </row>
        <row r="441">
          <cell r="F441" t="str">
            <v>16_2.3</v>
          </cell>
          <cell r="G441">
            <v>0</v>
          </cell>
        </row>
        <row r="442">
          <cell r="F442" t="str">
            <v>16_20.1</v>
          </cell>
          <cell r="G442">
            <v>0</v>
          </cell>
        </row>
        <row r="443">
          <cell r="F443" t="str">
            <v>16_20.2</v>
          </cell>
          <cell r="G443">
            <v>0</v>
          </cell>
        </row>
        <row r="444">
          <cell r="F444" t="str">
            <v>16_20.3</v>
          </cell>
          <cell r="G444">
            <v>0</v>
          </cell>
        </row>
        <row r="445">
          <cell r="F445" t="str">
            <v>16_20.4</v>
          </cell>
          <cell r="G445">
            <v>0</v>
          </cell>
        </row>
        <row r="446">
          <cell r="F446" t="str">
            <v>16_21.1</v>
          </cell>
          <cell r="G446">
            <v>0</v>
          </cell>
        </row>
        <row r="447">
          <cell r="F447" t="str">
            <v>16_21.2</v>
          </cell>
          <cell r="G447">
            <v>0</v>
          </cell>
        </row>
        <row r="448">
          <cell r="F448" t="str">
            <v>16_22.1</v>
          </cell>
          <cell r="G448">
            <v>0</v>
          </cell>
        </row>
        <row r="449">
          <cell r="F449" t="str">
            <v>16_23.1</v>
          </cell>
          <cell r="G449">
            <v>0</v>
          </cell>
        </row>
        <row r="450">
          <cell r="F450" t="str">
            <v>16_23.2</v>
          </cell>
          <cell r="G450">
            <v>0</v>
          </cell>
        </row>
        <row r="451">
          <cell r="F451" t="str">
            <v>16_24.1</v>
          </cell>
          <cell r="G451">
            <v>0</v>
          </cell>
        </row>
        <row r="452">
          <cell r="F452" t="str">
            <v>16_24.2</v>
          </cell>
          <cell r="G452">
            <v>0</v>
          </cell>
        </row>
        <row r="453">
          <cell r="F453" t="str">
            <v>16_25.1</v>
          </cell>
          <cell r="G453">
            <v>0</v>
          </cell>
        </row>
        <row r="454">
          <cell r="F454" t="str">
            <v>16_25.2</v>
          </cell>
          <cell r="G454">
            <v>0</v>
          </cell>
        </row>
        <row r="455">
          <cell r="F455" t="str">
            <v>16_26.1</v>
          </cell>
          <cell r="G455">
            <v>0</v>
          </cell>
        </row>
        <row r="456">
          <cell r="F456" t="str">
            <v>16_26.2</v>
          </cell>
          <cell r="G456">
            <v>0</v>
          </cell>
        </row>
        <row r="457">
          <cell r="F457" t="str">
            <v>16_26.3</v>
          </cell>
          <cell r="G457">
            <v>0</v>
          </cell>
        </row>
        <row r="458">
          <cell r="F458" t="str">
            <v>16_26.4</v>
          </cell>
          <cell r="G458">
            <v>0</v>
          </cell>
        </row>
        <row r="459">
          <cell r="F459" t="str">
            <v>16_26.5</v>
          </cell>
          <cell r="G459">
            <v>0</v>
          </cell>
        </row>
        <row r="460">
          <cell r="F460" t="str">
            <v>16_27.1</v>
          </cell>
          <cell r="G460">
            <v>0</v>
          </cell>
        </row>
        <row r="461">
          <cell r="F461" t="str">
            <v>16_28.1</v>
          </cell>
          <cell r="G461">
            <v>0</v>
          </cell>
        </row>
        <row r="462">
          <cell r="F462" t="str">
            <v>16_28.2</v>
          </cell>
          <cell r="G462">
            <v>0</v>
          </cell>
        </row>
        <row r="463">
          <cell r="F463" t="str">
            <v>16_28.3</v>
          </cell>
          <cell r="G463">
            <v>0</v>
          </cell>
        </row>
        <row r="464">
          <cell r="F464" t="str">
            <v>16_29.1</v>
          </cell>
          <cell r="G464">
            <v>0</v>
          </cell>
        </row>
        <row r="465">
          <cell r="F465" t="str">
            <v>16_29.2</v>
          </cell>
          <cell r="G465">
            <v>0</v>
          </cell>
        </row>
        <row r="466">
          <cell r="F466" t="str">
            <v>16_29.3</v>
          </cell>
          <cell r="G466">
            <v>0</v>
          </cell>
        </row>
        <row r="467">
          <cell r="F467" t="str">
            <v>16_29.4</v>
          </cell>
          <cell r="G467">
            <v>0</v>
          </cell>
        </row>
        <row r="468">
          <cell r="F468" t="str">
            <v>16_29.5</v>
          </cell>
          <cell r="G468">
            <v>0</v>
          </cell>
        </row>
        <row r="469">
          <cell r="F469" t="str">
            <v>16_29.6</v>
          </cell>
          <cell r="G469">
            <v>0</v>
          </cell>
        </row>
        <row r="470">
          <cell r="F470" t="str">
            <v>16_29.7</v>
          </cell>
          <cell r="G470">
            <v>0</v>
          </cell>
        </row>
        <row r="471">
          <cell r="F471" t="str">
            <v>16_29.8</v>
          </cell>
          <cell r="G471">
            <v>0</v>
          </cell>
        </row>
        <row r="472">
          <cell r="F472" t="str">
            <v>16_3.1</v>
          </cell>
          <cell r="G472">
            <v>0</v>
          </cell>
        </row>
        <row r="473">
          <cell r="F473" t="str">
            <v>16_3.2</v>
          </cell>
          <cell r="G473">
            <v>0</v>
          </cell>
        </row>
        <row r="474">
          <cell r="F474" t="str">
            <v>16_3.3</v>
          </cell>
          <cell r="G474">
            <v>0</v>
          </cell>
        </row>
        <row r="475">
          <cell r="F475" t="str">
            <v>16_30.1</v>
          </cell>
          <cell r="G475">
            <v>0</v>
          </cell>
        </row>
        <row r="476">
          <cell r="F476" t="str">
            <v>16_30.10</v>
          </cell>
          <cell r="G476">
            <v>0</v>
          </cell>
        </row>
        <row r="477">
          <cell r="F477" t="str">
            <v>16_30.2</v>
          </cell>
          <cell r="G477">
            <v>0</v>
          </cell>
        </row>
        <row r="478">
          <cell r="F478" t="str">
            <v>16_30.3</v>
          </cell>
          <cell r="G478">
            <v>0</v>
          </cell>
        </row>
        <row r="479">
          <cell r="F479" t="str">
            <v>16_30.4</v>
          </cell>
          <cell r="G479">
            <v>0</v>
          </cell>
        </row>
        <row r="480">
          <cell r="F480" t="str">
            <v>16_30.5</v>
          </cell>
          <cell r="G480">
            <v>0</v>
          </cell>
        </row>
        <row r="481">
          <cell r="F481" t="str">
            <v>16_30.6</v>
          </cell>
          <cell r="G481">
            <v>0</v>
          </cell>
        </row>
        <row r="482">
          <cell r="F482" t="str">
            <v>16_30.7</v>
          </cell>
          <cell r="G482">
            <v>0</v>
          </cell>
        </row>
        <row r="483">
          <cell r="F483" t="str">
            <v>16_30.8</v>
          </cell>
          <cell r="G483">
            <v>0</v>
          </cell>
        </row>
        <row r="484">
          <cell r="F484" t="str">
            <v>16_30.9</v>
          </cell>
          <cell r="G484">
            <v>0</v>
          </cell>
        </row>
        <row r="485">
          <cell r="F485" t="str">
            <v>16_31.1</v>
          </cell>
          <cell r="G485">
            <v>0</v>
          </cell>
        </row>
        <row r="486">
          <cell r="F486" t="str">
            <v>16_32.1</v>
          </cell>
          <cell r="G486">
            <v>0</v>
          </cell>
        </row>
        <row r="487">
          <cell r="F487" t="str">
            <v>16_33.1</v>
          </cell>
          <cell r="G487">
            <v>0</v>
          </cell>
        </row>
        <row r="488">
          <cell r="F488" t="str">
            <v>16_34.1</v>
          </cell>
          <cell r="G488">
            <v>0</v>
          </cell>
        </row>
        <row r="489">
          <cell r="F489" t="str">
            <v>16_34.2</v>
          </cell>
          <cell r="G489">
            <v>0</v>
          </cell>
        </row>
        <row r="490">
          <cell r="F490" t="str">
            <v>16_34.3</v>
          </cell>
          <cell r="G490">
            <v>0</v>
          </cell>
        </row>
        <row r="491">
          <cell r="F491" t="str">
            <v>16_35.1</v>
          </cell>
          <cell r="G491">
            <v>0</v>
          </cell>
        </row>
        <row r="492">
          <cell r="F492" t="str">
            <v>16_36.1</v>
          </cell>
          <cell r="G492">
            <v>0</v>
          </cell>
        </row>
        <row r="493">
          <cell r="F493" t="str">
            <v>16_37.1</v>
          </cell>
          <cell r="G493">
            <v>0</v>
          </cell>
        </row>
        <row r="494">
          <cell r="F494" t="str">
            <v>16_38.1</v>
          </cell>
          <cell r="G494">
            <v>0</v>
          </cell>
        </row>
        <row r="495">
          <cell r="F495" t="str">
            <v>16_38.2</v>
          </cell>
          <cell r="G495">
            <v>0</v>
          </cell>
        </row>
        <row r="496">
          <cell r="F496" t="str">
            <v>16_38.3</v>
          </cell>
          <cell r="G496">
            <v>0</v>
          </cell>
        </row>
        <row r="497">
          <cell r="F497" t="str">
            <v>16_4.1</v>
          </cell>
          <cell r="G497">
            <v>0</v>
          </cell>
        </row>
        <row r="498">
          <cell r="F498" t="str">
            <v>16_4.2</v>
          </cell>
          <cell r="G498">
            <v>0</v>
          </cell>
        </row>
        <row r="499">
          <cell r="F499" t="str">
            <v>16_4.3</v>
          </cell>
          <cell r="G499">
            <v>0</v>
          </cell>
        </row>
        <row r="500">
          <cell r="F500" t="str">
            <v>16_4.4</v>
          </cell>
          <cell r="G500">
            <v>0</v>
          </cell>
        </row>
        <row r="501">
          <cell r="F501" t="str">
            <v>16_4.5</v>
          </cell>
          <cell r="G501">
            <v>0</v>
          </cell>
        </row>
        <row r="502">
          <cell r="F502" t="str">
            <v>16_4.6</v>
          </cell>
          <cell r="G502">
            <v>0</v>
          </cell>
        </row>
        <row r="503">
          <cell r="F503" t="str">
            <v>16_5.1</v>
          </cell>
          <cell r="G503">
            <v>0</v>
          </cell>
        </row>
        <row r="504">
          <cell r="F504" t="str">
            <v>16_5.2</v>
          </cell>
          <cell r="G504">
            <v>0</v>
          </cell>
        </row>
        <row r="505">
          <cell r="F505" t="str">
            <v>16_5.3</v>
          </cell>
          <cell r="G505">
            <v>0</v>
          </cell>
        </row>
        <row r="506">
          <cell r="F506" t="str">
            <v>16_5.4</v>
          </cell>
          <cell r="G506">
            <v>0</v>
          </cell>
        </row>
        <row r="507">
          <cell r="F507" t="str">
            <v>16_5.5</v>
          </cell>
          <cell r="G507">
            <v>0</v>
          </cell>
        </row>
        <row r="508">
          <cell r="F508" t="str">
            <v>16_5.6</v>
          </cell>
          <cell r="G508">
            <v>0</v>
          </cell>
        </row>
        <row r="509">
          <cell r="F509" t="str">
            <v>16_6.1</v>
          </cell>
          <cell r="G509">
            <v>0</v>
          </cell>
        </row>
        <row r="510">
          <cell r="F510" t="str">
            <v>16_6.2</v>
          </cell>
          <cell r="G510">
            <v>0</v>
          </cell>
        </row>
        <row r="511">
          <cell r="F511" t="str">
            <v>16_6.3</v>
          </cell>
          <cell r="G511">
            <v>0</v>
          </cell>
        </row>
        <row r="512">
          <cell r="F512" t="str">
            <v>16_6.4</v>
          </cell>
          <cell r="G512">
            <v>0</v>
          </cell>
        </row>
        <row r="513">
          <cell r="F513" t="str">
            <v>16_7.1</v>
          </cell>
          <cell r="G513">
            <v>0</v>
          </cell>
        </row>
        <row r="514">
          <cell r="F514" t="str">
            <v>16_7.2</v>
          </cell>
          <cell r="G514">
            <v>0</v>
          </cell>
        </row>
        <row r="515">
          <cell r="F515" t="str">
            <v>16_7.3</v>
          </cell>
          <cell r="G515">
            <v>0</v>
          </cell>
        </row>
        <row r="516">
          <cell r="F516" t="str">
            <v>16_7.4</v>
          </cell>
          <cell r="G516">
            <v>0</v>
          </cell>
        </row>
        <row r="517">
          <cell r="F517" t="str">
            <v>16_7.5</v>
          </cell>
          <cell r="G517">
            <v>0</v>
          </cell>
        </row>
        <row r="518">
          <cell r="F518" t="str">
            <v>16_7.6</v>
          </cell>
          <cell r="G518">
            <v>0</v>
          </cell>
        </row>
        <row r="519">
          <cell r="F519" t="str">
            <v>16_8.1</v>
          </cell>
          <cell r="G519">
            <v>0</v>
          </cell>
        </row>
        <row r="520">
          <cell r="F520" t="str">
            <v>16_8.2</v>
          </cell>
          <cell r="G520">
            <v>0</v>
          </cell>
        </row>
        <row r="521">
          <cell r="F521" t="str">
            <v>16_8.3</v>
          </cell>
          <cell r="G521">
            <v>0</v>
          </cell>
        </row>
        <row r="522">
          <cell r="F522" t="str">
            <v>16_8.4</v>
          </cell>
          <cell r="G522">
            <v>0</v>
          </cell>
        </row>
        <row r="523">
          <cell r="F523" t="str">
            <v>16_8.5</v>
          </cell>
          <cell r="G523">
            <v>0</v>
          </cell>
        </row>
        <row r="524">
          <cell r="F524" t="str">
            <v>16_8.6</v>
          </cell>
          <cell r="G524">
            <v>0</v>
          </cell>
        </row>
        <row r="525">
          <cell r="F525" t="str">
            <v>16_9.1</v>
          </cell>
          <cell r="G525">
            <v>0</v>
          </cell>
        </row>
        <row r="526">
          <cell r="F526" t="str">
            <v>16_9.2</v>
          </cell>
          <cell r="G526">
            <v>0</v>
          </cell>
        </row>
        <row r="527">
          <cell r="F527" t="str">
            <v>17_1.1</v>
          </cell>
          <cell r="G527">
            <v>0.1</v>
          </cell>
        </row>
        <row r="528">
          <cell r="F528" t="str">
            <v>17_10.1</v>
          </cell>
          <cell r="G528">
            <v>0</v>
          </cell>
        </row>
        <row r="529">
          <cell r="F529" t="str">
            <v>17_11.1</v>
          </cell>
          <cell r="G529">
            <v>0</v>
          </cell>
        </row>
        <row r="530">
          <cell r="F530" t="str">
            <v>17_11.2</v>
          </cell>
          <cell r="G530">
            <v>0</v>
          </cell>
        </row>
        <row r="531">
          <cell r="F531" t="str">
            <v>17_11.3</v>
          </cell>
          <cell r="G531">
            <v>0</v>
          </cell>
        </row>
        <row r="532">
          <cell r="F532" t="str">
            <v>17_12.1</v>
          </cell>
          <cell r="G532">
            <v>0</v>
          </cell>
        </row>
        <row r="533">
          <cell r="F533" t="str">
            <v>17_12.2</v>
          </cell>
          <cell r="G533">
            <v>0</v>
          </cell>
        </row>
        <row r="534">
          <cell r="F534" t="str">
            <v>17_13.1</v>
          </cell>
          <cell r="G534">
            <v>0</v>
          </cell>
        </row>
        <row r="535">
          <cell r="F535" t="str">
            <v>17_13.2</v>
          </cell>
          <cell r="G535">
            <v>0</v>
          </cell>
        </row>
        <row r="536">
          <cell r="F536" t="str">
            <v>17_14.1</v>
          </cell>
          <cell r="G536">
            <v>0</v>
          </cell>
        </row>
        <row r="537">
          <cell r="F537" t="str">
            <v>17_14.2</v>
          </cell>
          <cell r="G537">
            <v>0</v>
          </cell>
        </row>
        <row r="538">
          <cell r="F538" t="str">
            <v>17_14.3</v>
          </cell>
          <cell r="G538">
            <v>0</v>
          </cell>
        </row>
        <row r="539">
          <cell r="F539" t="str">
            <v>17_15.1</v>
          </cell>
          <cell r="G539">
            <v>0</v>
          </cell>
        </row>
        <row r="540">
          <cell r="F540" t="str">
            <v>17_16.1</v>
          </cell>
          <cell r="G540">
            <v>0</v>
          </cell>
        </row>
        <row r="541">
          <cell r="F541" t="str">
            <v>17_17.1</v>
          </cell>
          <cell r="G541">
            <v>0</v>
          </cell>
        </row>
        <row r="542">
          <cell r="F542" t="str">
            <v>17_18.1</v>
          </cell>
          <cell r="G542">
            <v>0</v>
          </cell>
        </row>
        <row r="543">
          <cell r="F543" t="str">
            <v>17_18.2</v>
          </cell>
          <cell r="G543">
            <v>0</v>
          </cell>
        </row>
        <row r="544">
          <cell r="F544" t="str">
            <v>17_18.3</v>
          </cell>
          <cell r="G544">
            <v>0</v>
          </cell>
        </row>
        <row r="545">
          <cell r="F545" t="str">
            <v>17_19.1</v>
          </cell>
          <cell r="G545">
            <v>0</v>
          </cell>
        </row>
        <row r="546">
          <cell r="F546" t="str">
            <v>17_19.2</v>
          </cell>
          <cell r="G546">
            <v>0</v>
          </cell>
        </row>
        <row r="547">
          <cell r="F547" t="str">
            <v>17_2.1</v>
          </cell>
          <cell r="G547">
            <v>0</v>
          </cell>
        </row>
        <row r="548">
          <cell r="F548" t="str">
            <v>17_2.2</v>
          </cell>
          <cell r="G548">
            <v>0</v>
          </cell>
        </row>
        <row r="549">
          <cell r="F549" t="str">
            <v>17_20.1</v>
          </cell>
          <cell r="G549">
            <v>0</v>
          </cell>
        </row>
        <row r="550">
          <cell r="F550" t="str">
            <v>17_20.2</v>
          </cell>
          <cell r="G550">
            <v>0</v>
          </cell>
        </row>
        <row r="551">
          <cell r="F551" t="str">
            <v>17_21.1</v>
          </cell>
          <cell r="G551">
            <v>0</v>
          </cell>
        </row>
        <row r="552">
          <cell r="F552" t="str">
            <v>17_21.2</v>
          </cell>
          <cell r="G552">
            <v>0</v>
          </cell>
        </row>
        <row r="553">
          <cell r="F553" t="str">
            <v>17_22.1</v>
          </cell>
          <cell r="G553">
            <v>0</v>
          </cell>
        </row>
        <row r="554">
          <cell r="F554" t="str">
            <v>17_22.2</v>
          </cell>
          <cell r="G554">
            <v>0</v>
          </cell>
        </row>
        <row r="555">
          <cell r="F555" t="str">
            <v>17_22.3</v>
          </cell>
          <cell r="G555">
            <v>0</v>
          </cell>
        </row>
        <row r="556">
          <cell r="F556" t="str">
            <v>17_22.4</v>
          </cell>
          <cell r="G556">
            <v>0</v>
          </cell>
        </row>
        <row r="557">
          <cell r="F557" t="str">
            <v>17_23.1</v>
          </cell>
          <cell r="G557">
            <v>0</v>
          </cell>
        </row>
        <row r="558">
          <cell r="F558" t="str">
            <v>17_23.2</v>
          </cell>
          <cell r="G558">
            <v>0</v>
          </cell>
        </row>
        <row r="559">
          <cell r="F559" t="str">
            <v>17_23.3</v>
          </cell>
          <cell r="G559">
            <v>0</v>
          </cell>
        </row>
        <row r="560">
          <cell r="F560" t="str">
            <v>17_24.1</v>
          </cell>
          <cell r="G560">
            <v>0</v>
          </cell>
        </row>
        <row r="561">
          <cell r="F561" t="str">
            <v>17_24.2</v>
          </cell>
          <cell r="G561">
            <v>0</v>
          </cell>
        </row>
        <row r="562">
          <cell r="F562" t="str">
            <v>17_24.3</v>
          </cell>
          <cell r="G562">
            <v>0</v>
          </cell>
        </row>
        <row r="563">
          <cell r="F563" t="str">
            <v>17_24.4</v>
          </cell>
          <cell r="G563">
            <v>0</v>
          </cell>
        </row>
        <row r="564">
          <cell r="F564" t="str">
            <v>17_24.5</v>
          </cell>
          <cell r="G564">
            <v>0</v>
          </cell>
        </row>
        <row r="565">
          <cell r="F565" t="str">
            <v>17_24.6</v>
          </cell>
          <cell r="G565">
            <v>0</v>
          </cell>
        </row>
        <row r="566">
          <cell r="F566" t="str">
            <v>17_24.7</v>
          </cell>
          <cell r="G566">
            <v>0</v>
          </cell>
        </row>
        <row r="567">
          <cell r="F567" t="str">
            <v>17_24.8</v>
          </cell>
          <cell r="G567">
            <v>0</v>
          </cell>
        </row>
        <row r="568">
          <cell r="F568" t="str">
            <v>17_24.9</v>
          </cell>
          <cell r="G568">
            <v>0</v>
          </cell>
        </row>
        <row r="569">
          <cell r="F569" t="str">
            <v>17_25.1</v>
          </cell>
          <cell r="G569">
            <v>0</v>
          </cell>
        </row>
        <row r="570">
          <cell r="F570" t="str">
            <v>17_25.2</v>
          </cell>
          <cell r="G570">
            <v>0</v>
          </cell>
        </row>
        <row r="571">
          <cell r="F571" t="str">
            <v>17_25.3</v>
          </cell>
          <cell r="G571">
            <v>0</v>
          </cell>
        </row>
        <row r="572">
          <cell r="F572" t="str">
            <v>17_25.4</v>
          </cell>
          <cell r="G572">
            <v>0</v>
          </cell>
        </row>
        <row r="573">
          <cell r="F573" t="str">
            <v>17_25.5</v>
          </cell>
          <cell r="G573">
            <v>0</v>
          </cell>
        </row>
        <row r="574">
          <cell r="F574" t="str">
            <v>17_25.6</v>
          </cell>
          <cell r="G574">
            <v>0</v>
          </cell>
        </row>
        <row r="575">
          <cell r="F575" t="str">
            <v>17_25.7</v>
          </cell>
          <cell r="G575">
            <v>0</v>
          </cell>
        </row>
        <row r="576">
          <cell r="F576" t="str">
            <v>17_25.8</v>
          </cell>
          <cell r="G576">
            <v>0</v>
          </cell>
        </row>
        <row r="577">
          <cell r="F577" t="str">
            <v>17_25.9</v>
          </cell>
          <cell r="G577">
            <v>0</v>
          </cell>
        </row>
        <row r="578">
          <cell r="F578" t="str">
            <v>17_26.1</v>
          </cell>
          <cell r="G578">
            <v>0</v>
          </cell>
        </row>
        <row r="579">
          <cell r="F579" t="str">
            <v>17_26.2</v>
          </cell>
          <cell r="G579">
            <v>0</v>
          </cell>
        </row>
        <row r="580">
          <cell r="F580" t="str">
            <v>17_26.3</v>
          </cell>
          <cell r="G580">
            <v>0</v>
          </cell>
        </row>
        <row r="581">
          <cell r="F581" t="str">
            <v>17_27.1</v>
          </cell>
          <cell r="G581">
            <v>0</v>
          </cell>
        </row>
        <row r="582">
          <cell r="F582" t="str">
            <v>17_28.1</v>
          </cell>
          <cell r="G582">
            <v>0</v>
          </cell>
        </row>
        <row r="583">
          <cell r="F583" t="str">
            <v>17_29.1</v>
          </cell>
          <cell r="G583">
            <v>0</v>
          </cell>
        </row>
        <row r="584">
          <cell r="F584" t="str">
            <v>17_3.1</v>
          </cell>
          <cell r="G584">
            <v>0</v>
          </cell>
        </row>
        <row r="585">
          <cell r="F585" t="str">
            <v>17_3.2</v>
          </cell>
          <cell r="G585">
            <v>0</v>
          </cell>
        </row>
        <row r="586">
          <cell r="F586" t="str">
            <v>17_3.3</v>
          </cell>
          <cell r="G586">
            <v>0</v>
          </cell>
        </row>
        <row r="587">
          <cell r="F587" t="str">
            <v>17_3.4</v>
          </cell>
          <cell r="G587">
            <v>183.19</v>
          </cell>
        </row>
        <row r="588">
          <cell r="F588" t="str">
            <v>17_3.5</v>
          </cell>
          <cell r="G588">
            <v>0</v>
          </cell>
        </row>
        <row r="589">
          <cell r="F589" t="str">
            <v>17_3.6</v>
          </cell>
          <cell r="G589">
            <v>0</v>
          </cell>
        </row>
        <row r="590">
          <cell r="F590" t="str">
            <v>17_30.1</v>
          </cell>
          <cell r="G590">
            <v>0</v>
          </cell>
        </row>
        <row r="591">
          <cell r="F591" t="str">
            <v>17_31.1</v>
          </cell>
          <cell r="G591">
            <v>0</v>
          </cell>
        </row>
        <row r="592">
          <cell r="F592" t="str">
            <v>17_31.2</v>
          </cell>
          <cell r="G592">
            <v>0</v>
          </cell>
        </row>
        <row r="593">
          <cell r="F593" t="str">
            <v>17_32.1</v>
          </cell>
          <cell r="G593">
            <v>0</v>
          </cell>
        </row>
        <row r="594">
          <cell r="F594" t="str">
            <v>17_33.1</v>
          </cell>
          <cell r="G594">
            <v>0</v>
          </cell>
        </row>
        <row r="595">
          <cell r="F595" t="str">
            <v>17_34.1</v>
          </cell>
          <cell r="G595">
            <v>0</v>
          </cell>
        </row>
        <row r="596">
          <cell r="F596" t="str">
            <v>17_35.1</v>
          </cell>
          <cell r="G596">
            <v>0</v>
          </cell>
        </row>
        <row r="597">
          <cell r="F597" t="str">
            <v>17_35.2</v>
          </cell>
          <cell r="G597">
            <v>0</v>
          </cell>
        </row>
        <row r="598">
          <cell r="F598" t="str">
            <v>17_35.3</v>
          </cell>
          <cell r="G598">
            <v>0</v>
          </cell>
        </row>
        <row r="599">
          <cell r="F599" t="str">
            <v>17_4.1</v>
          </cell>
          <cell r="G599">
            <v>0</v>
          </cell>
        </row>
        <row r="600">
          <cell r="F600" t="str">
            <v>17_4.2</v>
          </cell>
          <cell r="G600">
            <v>0</v>
          </cell>
        </row>
        <row r="601">
          <cell r="F601" t="str">
            <v>17_4.3</v>
          </cell>
          <cell r="G601">
            <v>0</v>
          </cell>
        </row>
        <row r="602">
          <cell r="F602" t="str">
            <v>17_4.4</v>
          </cell>
          <cell r="G602">
            <v>0</v>
          </cell>
        </row>
        <row r="603">
          <cell r="F603" t="str">
            <v>17_5.1</v>
          </cell>
          <cell r="G603">
            <v>0</v>
          </cell>
        </row>
        <row r="604">
          <cell r="F604" t="str">
            <v>17_5.2</v>
          </cell>
          <cell r="G604">
            <v>0</v>
          </cell>
        </row>
        <row r="605">
          <cell r="F605" t="str">
            <v>17_5.3</v>
          </cell>
          <cell r="G605">
            <v>0</v>
          </cell>
        </row>
        <row r="606">
          <cell r="F606" t="str">
            <v>17_6.1</v>
          </cell>
          <cell r="G606">
            <v>0</v>
          </cell>
        </row>
        <row r="607">
          <cell r="F607" t="str">
            <v>17_6.2</v>
          </cell>
          <cell r="G607">
            <v>0</v>
          </cell>
        </row>
        <row r="608">
          <cell r="F608" t="str">
            <v>17_6.3</v>
          </cell>
          <cell r="G608">
            <v>0</v>
          </cell>
        </row>
        <row r="609">
          <cell r="F609" t="str">
            <v>17_6.4</v>
          </cell>
          <cell r="G609">
            <v>0</v>
          </cell>
        </row>
        <row r="610">
          <cell r="F610" t="str">
            <v>17_6.5</v>
          </cell>
          <cell r="G610">
            <v>0</v>
          </cell>
        </row>
        <row r="611">
          <cell r="F611" t="str">
            <v>17_6.6</v>
          </cell>
          <cell r="G611">
            <v>0</v>
          </cell>
        </row>
        <row r="612">
          <cell r="F612" t="str">
            <v>17_7.1</v>
          </cell>
          <cell r="G612">
            <v>0</v>
          </cell>
        </row>
        <row r="613">
          <cell r="F613" t="str">
            <v>17_7.2</v>
          </cell>
          <cell r="G613">
            <v>0</v>
          </cell>
        </row>
        <row r="614">
          <cell r="F614" t="str">
            <v>17_7.3</v>
          </cell>
          <cell r="G614">
            <v>0</v>
          </cell>
        </row>
        <row r="615">
          <cell r="F615" t="str">
            <v>17_7.4</v>
          </cell>
          <cell r="G615">
            <v>0</v>
          </cell>
        </row>
        <row r="616">
          <cell r="F616" t="str">
            <v>17_8.1</v>
          </cell>
          <cell r="G616">
            <v>0</v>
          </cell>
        </row>
        <row r="617">
          <cell r="F617" t="str">
            <v>17_8.2</v>
          </cell>
          <cell r="G617">
            <v>0</v>
          </cell>
        </row>
        <row r="618">
          <cell r="F618" t="str">
            <v>17_8.3</v>
          </cell>
          <cell r="G618">
            <v>0</v>
          </cell>
        </row>
        <row r="619">
          <cell r="F619" t="str">
            <v>17_8.4</v>
          </cell>
          <cell r="G619">
            <v>0</v>
          </cell>
        </row>
        <row r="620">
          <cell r="F620" t="str">
            <v>17_9.1</v>
          </cell>
          <cell r="G620">
            <v>0</v>
          </cell>
        </row>
        <row r="621">
          <cell r="F621" t="str">
            <v>17_9.2</v>
          </cell>
          <cell r="G621">
            <v>0</v>
          </cell>
        </row>
        <row r="622">
          <cell r="F622" t="str">
            <v>18_1.1</v>
          </cell>
          <cell r="G622">
            <v>0</v>
          </cell>
        </row>
        <row r="623">
          <cell r="F623" t="str">
            <v>18_1.2</v>
          </cell>
          <cell r="G623">
            <v>0</v>
          </cell>
        </row>
        <row r="624">
          <cell r="F624" t="str">
            <v>18_1.3</v>
          </cell>
          <cell r="G624">
            <v>0</v>
          </cell>
        </row>
        <row r="625">
          <cell r="F625" t="str">
            <v>18_2.1</v>
          </cell>
          <cell r="G625">
            <v>0</v>
          </cell>
        </row>
        <row r="626">
          <cell r="F626" t="str">
            <v>18_3.1</v>
          </cell>
          <cell r="G626">
            <v>0</v>
          </cell>
        </row>
        <row r="627">
          <cell r="F627" t="str">
            <v>18_3.2</v>
          </cell>
          <cell r="G627">
            <v>0</v>
          </cell>
        </row>
        <row r="628">
          <cell r="F628" t="str">
            <v>18_3.3</v>
          </cell>
          <cell r="G628">
            <v>0</v>
          </cell>
        </row>
        <row r="629">
          <cell r="F629" t="str">
            <v>18_3.4</v>
          </cell>
          <cell r="G629">
            <v>0</v>
          </cell>
        </row>
        <row r="630">
          <cell r="F630" t="str">
            <v>18_3.5</v>
          </cell>
          <cell r="G630">
            <v>0</v>
          </cell>
        </row>
        <row r="631">
          <cell r="F631" t="str">
            <v>18_3.6</v>
          </cell>
          <cell r="G631">
            <v>0</v>
          </cell>
        </row>
        <row r="632">
          <cell r="F632" t="str">
            <v>18_3.7</v>
          </cell>
          <cell r="G632">
            <v>0</v>
          </cell>
        </row>
        <row r="633">
          <cell r="F633" t="str">
            <v>18_3.8</v>
          </cell>
          <cell r="G633">
            <v>0</v>
          </cell>
        </row>
        <row r="634">
          <cell r="F634" t="str">
            <v>18_4.1</v>
          </cell>
          <cell r="G634">
            <v>0</v>
          </cell>
        </row>
        <row r="635">
          <cell r="F635" t="str">
            <v>18_5.1</v>
          </cell>
          <cell r="G635">
            <v>0</v>
          </cell>
        </row>
        <row r="636">
          <cell r="F636" t="str">
            <v>18_5.2</v>
          </cell>
          <cell r="G636">
            <v>0</v>
          </cell>
        </row>
        <row r="637">
          <cell r="F637" t="str">
            <v>18_6.1</v>
          </cell>
          <cell r="G637">
            <v>0</v>
          </cell>
        </row>
        <row r="638">
          <cell r="F638" t="str">
            <v>18_6.2</v>
          </cell>
          <cell r="G638">
            <v>0</v>
          </cell>
        </row>
        <row r="639">
          <cell r="F639" t="str">
            <v>18_6.3</v>
          </cell>
          <cell r="G639">
            <v>0</v>
          </cell>
        </row>
        <row r="640">
          <cell r="F640" t="str">
            <v>18_6.4</v>
          </cell>
          <cell r="G640">
            <v>0</v>
          </cell>
        </row>
        <row r="641">
          <cell r="F641" t="str">
            <v>18_7.1</v>
          </cell>
          <cell r="G641">
            <v>0</v>
          </cell>
        </row>
        <row r="642">
          <cell r="F642" t="str">
            <v>18_7.2</v>
          </cell>
          <cell r="G642">
            <v>0</v>
          </cell>
        </row>
        <row r="643">
          <cell r="F643" t="str">
            <v>18_8.1</v>
          </cell>
          <cell r="G643">
            <v>0</v>
          </cell>
        </row>
        <row r="644">
          <cell r="F644" t="str">
            <v>18_9.1</v>
          </cell>
          <cell r="G644">
            <v>0</v>
          </cell>
        </row>
        <row r="645">
          <cell r="F645" t="str">
            <v>19_1.1</v>
          </cell>
          <cell r="G645">
            <v>0</v>
          </cell>
        </row>
        <row r="646">
          <cell r="F646" t="str">
            <v>19_1.2</v>
          </cell>
          <cell r="G646">
            <v>0</v>
          </cell>
        </row>
        <row r="647">
          <cell r="F647" t="str">
            <v>19_1.3</v>
          </cell>
          <cell r="G647">
            <v>0</v>
          </cell>
        </row>
        <row r="648">
          <cell r="F648" t="str">
            <v>19_2.1</v>
          </cell>
          <cell r="G648">
            <v>0</v>
          </cell>
        </row>
        <row r="649">
          <cell r="F649" t="str">
            <v>19_3.1</v>
          </cell>
          <cell r="G649">
            <v>0</v>
          </cell>
        </row>
        <row r="650">
          <cell r="F650" t="str">
            <v>19_3.2</v>
          </cell>
          <cell r="G650">
            <v>0</v>
          </cell>
        </row>
        <row r="651">
          <cell r="F651" t="str">
            <v>19_3.3</v>
          </cell>
          <cell r="G651">
            <v>0</v>
          </cell>
        </row>
        <row r="652">
          <cell r="F652" t="str">
            <v>19_3.4</v>
          </cell>
          <cell r="G652">
            <v>0</v>
          </cell>
        </row>
        <row r="653">
          <cell r="F653" t="str">
            <v>19_3.5</v>
          </cell>
          <cell r="G653">
            <v>0</v>
          </cell>
        </row>
        <row r="654">
          <cell r="F654" t="str">
            <v>19_3.6</v>
          </cell>
          <cell r="G654">
            <v>0</v>
          </cell>
        </row>
        <row r="655">
          <cell r="F655" t="str">
            <v>19_3.7</v>
          </cell>
          <cell r="G655">
            <v>0</v>
          </cell>
        </row>
        <row r="656">
          <cell r="F656" t="str">
            <v>19_3.8</v>
          </cell>
          <cell r="G656">
            <v>0</v>
          </cell>
        </row>
        <row r="657">
          <cell r="F657" t="str">
            <v>19_4.1</v>
          </cell>
          <cell r="G657">
            <v>0</v>
          </cell>
        </row>
        <row r="658">
          <cell r="F658" t="str">
            <v>19_5.1</v>
          </cell>
          <cell r="G658">
            <v>0</v>
          </cell>
        </row>
        <row r="659">
          <cell r="F659" t="str">
            <v>19_5.2</v>
          </cell>
          <cell r="G659">
            <v>0</v>
          </cell>
        </row>
        <row r="660">
          <cell r="F660" t="str">
            <v>19_6.1</v>
          </cell>
          <cell r="G660">
            <v>0</v>
          </cell>
        </row>
        <row r="661">
          <cell r="F661" t="str">
            <v>19_6.2</v>
          </cell>
          <cell r="G661">
            <v>0</v>
          </cell>
        </row>
        <row r="662">
          <cell r="F662" t="str">
            <v>19_6.3</v>
          </cell>
          <cell r="G662">
            <v>0</v>
          </cell>
        </row>
        <row r="663">
          <cell r="F663" t="str">
            <v>19_6.4</v>
          </cell>
          <cell r="G663">
            <v>0</v>
          </cell>
        </row>
        <row r="664">
          <cell r="F664" t="str">
            <v>19_7.1</v>
          </cell>
          <cell r="G664">
            <v>0</v>
          </cell>
        </row>
        <row r="665">
          <cell r="F665" t="str">
            <v>19_8.1</v>
          </cell>
          <cell r="G665">
            <v>0</v>
          </cell>
        </row>
        <row r="666">
          <cell r="F666" t="str">
            <v>19_9.1</v>
          </cell>
          <cell r="G666">
            <v>0</v>
          </cell>
        </row>
        <row r="667">
          <cell r="F667" t="str">
            <v>2_100</v>
          </cell>
          <cell r="G667">
            <v>0</v>
          </cell>
        </row>
        <row r="668">
          <cell r="F668" t="str">
            <v>2_101</v>
          </cell>
          <cell r="G668">
            <v>475.03</v>
          </cell>
        </row>
        <row r="669">
          <cell r="F669" t="str">
            <v>2_102</v>
          </cell>
          <cell r="G669">
            <v>0</v>
          </cell>
        </row>
        <row r="670">
          <cell r="F670" t="str">
            <v>2_103</v>
          </cell>
          <cell r="G670">
            <v>0</v>
          </cell>
        </row>
        <row r="671">
          <cell r="F671" t="str">
            <v>2_104</v>
          </cell>
          <cell r="G671">
            <v>717</v>
          </cell>
        </row>
        <row r="672">
          <cell r="F672" t="str">
            <v>2_105</v>
          </cell>
          <cell r="G672">
            <v>565.13</v>
          </cell>
        </row>
        <row r="673">
          <cell r="F673" t="str">
            <v>2_106</v>
          </cell>
          <cell r="G673">
            <v>6</v>
          </cell>
        </row>
        <row r="674">
          <cell r="F674" t="str">
            <v>2_107</v>
          </cell>
          <cell r="G674">
            <v>1</v>
          </cell>
        </row>
        <row r="675">
          <cell r="F675" t="str">
            <v>2_108</v>
          </cell>
          <cell r="G675">
            <v>308</v>
          </cell>
        </row>
        <row r="676">
          <cell r="F676" t="str">
            <v>2_109</v>
          </cell>
          <cell r="G676">
            <v>206.57</v>
          </cell>
        </row>
        <row r="677">
          <cell r="F677" t="str">
            <v>2_11</v>
          </cell>
          <cell r="G677">
            <v>6.49</v>
          </cell>
        </row>
        <row r="678">
          <cell r="F678" t="str">
            <v>2_110</v>
          </cell>
          <cell r="G678">
            <v>346.57</v>
          </cell>
        </row>
        <row r="679">
          <cell r="F679" t="str">
            <v>2_111</v>
          </cell>
          <cell r="G679">
            <v>418.98</v>
          </cell>
        </row>
        <row r="680">
          <cell r="F680" t="str">
            <v>2_112</v>
          </cell>
          <cell r="G680">
            <v>148</v>
          </cell>
        </row>
        <row r="681">
          <cell r="F681" t="str">
            <v>2_113</v>
          </cell>
          <cell r="G681">
            <v>0</v>
          </cell>
        </row>
        <row r="682">
          <cell r="F682" t="str">
            <v>2_114</v>
          </cell>
          <cell r="G682">
            <v>0</v>
          </cell>
        </row>
        <row r="683">
          <cell r="F683" t="str">
            <v>2_115</v>
          </cell>
          <cell r="G683">
            <v>0</v>
          </cell>
        </row>
        <row r="684">
          <cell r="F684" t="str">
            <v>2_116</v>
          </cell>
          <cell r="G684">
            <v>0</v>
          </cell>
        </row>
        <row r="685">
          <cell r="F685" t="str">
            <v>2_117</v>
          </cell>
          <cell r="G685">
            <v>0</v>
          </cell>
        </row>
        <row r="686">
          <cell r="F686" t="str">
            <v>2_118</v>
          </cell>
          <cell r="G686">
            <v>0</v>
          </cell>
        </row>
        <row r="687">
          <cell r="F687" t="str">
            <v>2_119</v>
          </cell>
          <cell r="G687">
            <v>0</v>
          </cell>
        </row>
        <row r="688">
          <cell r="F688" t="str">
            <v>2_12</v>
          </cell>
          <cell r="G688">
            <v>1.79</v>
          </cell>
        </row>
        <row r="689">
          <cell r="F689" t="str">
            <v>2_120</v>
          </cell>
          <cell r="G689">
            <v>0</v>
          </cell>
        </row>
        <row r="690">
          <cell r="F690" t="str">
            <v>2_121</v>
          </cell>
          <cell r="G690">
            <v>0</v>
          </cell>
        </row>
        <row r="691">
          <cell r="F691" t="str">
            <v>2_122</v>
          </cell>
          <cell r="G691">
            <v>0</v>
          </cell>
        </row>
        <row r="692">
          <cell r="F692" t="str">
            <v>2_123</v>
          </cell>
          <cell r="G692">
            <v>0</v>
          </cell>
        </row>
        <row r="693">
          <cell r="F693" t="str">
            <v>2_124</v>
          </cell>
          <cell r="G693">
            <v>0</v>
          </cell>
        </row>
        <row r="694">
          <cell r="F694" t="str">
            <v>2_125</v>
          </cell>
          <cell r="G694">
            <v>0</v>
          </cell>
        </row>
        <row r="695">
          <cell r="F695" t="str">
            <v>2_126</v>
          </cell>
          <cell r="G695">
            <v>0</v>
          </cell>
        </row>
        <row r="696">
          <cell r="F696" t="str">
            <v>2_127</v>
          </cell>
          <cell r="G696">
            <v>0</v>
          </cell>
        </row>
        <row r="697">
          <cell r="F697" t="str">
            <v>2_128</v>
          </cell>
          <cell r="G697">
            <v>0</v>
          </cell>
        </row>
        <row r="698">
          <cell r="F698" t="str">
            <v>2_129</v>
          </cell>
          <cell r="G698">
            <v>0</v>
          </cell>
        </row>
        <row r="699">
          <cell r="F699" t="str">
            <v>2_13</v>
          </cell>
          <cell r="G699">
            <v>1.36</v>
          </cell>
        </row>
        <row r="700">
          <cell r="F700" t="str">
            <v>2_130</v>
          </cell>
          <cell r="G700">
            <v>0</v>
          </cell>
        </row>
        <row r="701">
          <cell r="F701" t="str">
            <v>2_131</v>
          </cell>
          <cell r="G701">
            <v>0</v>
          </cell>
        </row>
        <row r="702">
          <cell r="F702" t="str">
            <v>2_132</v>
          </cell>
          <cell r="G702">
            <v>0</v>
          </cell>
        </row>
        <row r="703">
          <cell r="F703" t="str">
            <v>2_133</v>
          </cell>
          <cell r="G703">
            <v>0</v>
          </cell>
        </row>
        <row r="704">
          <cell r="F704" t="str">
            <v>2_134</v>
          </cell>
          <cell r="G704">
            <v>0</v>
          </cell>
        </row>
        <row r="705">
          <cell r="F705" t="str">
            <v>2_135</v>
          </cell>
          <cell r="G705">
            <v>0</v>
          </cell>
        </row>
        <row r="706">
          <cell r="F706" t="str">
            <v>2_136</v>
          </cell>
          <cell r="G706">
            <v>0</v>
          </cell>
        </row>
        <row r="707">
          <cell r="F707" t="str">
            <v>2_137</v>
          </cell>
          <cell r="G707">
            <v>0</v>
          </cell>
        </row>
        <row r="708">
          <cell r="F708" t="str">
            <v>2_138</v>
          </cell>
          <cell r="G708">
            <v>0</v>
          </cell>
        </row>
        <row r="709">
          <cell r="F709" t="str">
            <v>2_139</v>
          </cell>
          <cell r="G709">
            <v>0</v>
          </cell>
        </row>
        <row r="710">
          <cell r="F710" t="str">
            <v>2_14</v>
          </cell>
          <cell r="G710">
            <v>1.46</v>
          </cell>
        </row>
        <row r="711">
          <cell r="F711" t="str">
            <v>2_140</v>
          </cell>
          <cell r="G711">
            <v>0</v>
          </cell>
        </row>
        <row r="712">
          <cell r="F712" t="str">
            <v>2_141</v>
          </cell>
          <cell r="G712">
            <v>0</v>
          </cell>
        </row>
        <row r="713">
          <cell r="F713" t="str">
            <v>2_142</v>
          </cell>
          <cell r="G713">
            <v>0</v>
          </cell>
        </row>
        <row r="714">
          <cell r="F714" t="str">
            <v>2_143</v>
          </cell>
          <cell r="G714">
            <v>0</v>
          </cell>
        </row>
        <row r="715">
          <cell r="F715" t="str">
            <v>2_144</v>
          </cell>
          <cell r="G715">
            <v>0</v>
          </cell>
        </row>
        <row r="716">
          <cell r="F716" t="str">
            <v>2_145</v>
          </cell>
          <cell r="G716">
            <v>0</v>
          </cell>
        </row>
        <row r="717">
          <cell r="F717" t="str">
            <v>2_146</v>
          </cell>
          <cell r="G717">
            <v>0</v>
          </cell>
        </row>
        <row r="718">
          <cell r="F718" t="str">
            <v>2_147</v>
          </cell>
          <cell r="G718">
            <v>0</v>
          </cell>
        </row>
        <row r="719">
          <cell r="F719" t="str">
            <v>2_148</v>
          </cell>
          <cell r="G719">
            <v>0</v>
          </cell>
        </row>
        <row r="720">
          <cell r="F720" t="str">
            <v>2_149</v>
          </cell>
          <cell r="G720">
            <v>0</v>
          </cell>
        </row>
        <row r="721">
          <cell r="F721" t="str">
            <v>2_15</v>
          </cell>
          <cell r="G721">
            <v>9.83</v>
          </cell>
        </row>
        <row r="722">
          <cell r="F722" t="str">
            <v>2_150</v>
          </cell>
          <cell r="G722">
            <v>732.58</v>
          </cell>
        </row>
        <row r="723">
          <cell r="F723" t="str">
            <v>2_151</v>
          </cell>
          <cell r="G723">
            <v>0</v>
          </cell>
        </row>
        <row r="724">
          <cell r="F724" t="str">
            <v>2_152</v>
          </cell>
          <cell r="G724">
            <v>809.39</v>
          </cell>
        </row>
        <row r="725">
          <cell r="F725" t="str">
            <v>2_153</v>
          </cell>
          <cell r="G725">
            <v>0</v>
          </cell>
        </row>
        <row r="726">
          <cell r="F726" t="str">
            <v>2_154</v>
          </cell>
          <cell r="G726">
            <v>0</v>
          </cell>
        </row>
        <row r="727">
          <cell r="F727" t="str">
            <v>2_155</v>
          </cell>
          <cell r="G727">
            <v>33.380000000000003</v>
          </cell>
        </row>
        <row r="728">
          <cell r="F728" t="str">
            <v>2_156</v>
          </cell>
          <cell r="G728">
            <v>177.17</v>
          </cell>
        </row>
        <row r="729">
          <cell r="F729" t="str">
            <v>2_157</v>
          </cell>
          <cell r="G729">
            <v>0</v>
          </cell>
        </row>
        <row r="730">
          <cell r="F730" t="str">
            <v>2_158</v>
          </cell>
          <cell r="G730">
            <v>0</v>
          </cell>
        </row>
        <row r="731">
          <cell r="F731" t="str">
            <v>2_159</v>
          </cell>
          <cell r="G731">
            <v>0</v>
          </cell>
        </row>
        <row r="732">
          <cell r="F732" t="str">
            <v>2_16</v>
          </cell>
          <cell r="G732">
            <v>0</v>
          </cell>
        </row>
        <row r="733">
          <cell r="F733" t="str">
            <v>2_160</v>
          </cell>
          <cell r="G733">
            <v>0</v>
          </cell>
        </row>
        <row r="734">
          <cell r="F734" t="str">
            <v>2_161</v>
          </cell>
          <cell r="G734">
            <v>0</v>
          </cell>
        </row>
        <row r="735">
          <cell r="F735" t="str">
            <v>2_162</v>
          </cell>
          <cell r="G735">
            <v>0</v>
          </cell>
        </row>
        <row r="736">
          <cell r="F736" t="str">
            <v>2_163</v>
          </cell>
          <cell r="G736">
            <v>0</v>
          </cell>
        </row>
        <row r="737">
          <cell r="F737" t="str">
            <v>2_164</v>
          </cell>
          <cell r="G737">
            <v>0</v>
          </cell>
        </row>
        <row r="738">
          <cell r="F738" t="str">
            <v>2_165</v>
          </cell>
          <cell r="G738">
            <v>0</v>
          </cell>
        </row>
        <row r="739">
          <cell r="F739" t="str">
            <v>2_166</v>
          </cell>
          <cell r="G739">
            <v>0</v>
          </cell>
        </row>
        <row r="740">
          <cell r="F740" t="str">
            <v>2_167</v>
          </cell>
          <cell r="G740">
            <v>0</v>
          </cell>
        </row>
        <row r="741">
          <cell r="F741" t="str">
            <v>2_168</v>
          </cell>
          <cell r="G741">
            <v>0</v>
          </cell>
        </row>
        <row r="742">
          <cell r="F742" t="str">
            <v>2_169</v>
          </cell>
          <cell r="G742">
            <v>0</v>
          </cell>
        </row>
        <row r="743">
          <cell r="F743" t="str">
            <v>2_17</v>
          </cell>
          <cell r="G743">
            <v>0</v>
          </cell>
        </row>
        <row r="744">
          <cell r="F744" t="str">
            <v>2_170</v>
          </cell>
          <cell r="G744">
            <v>834.44</v>
          </cell>
        </row>
        <row r="745">
          <cell r="F745" t="str">
            <v>2_171</v>
          </cell>
          <cell r="G745">
            <v>0</v>
          </cell>
        </row>
        <row r="746">
          <cell r="F746" t="str">
            <v>2_172</v>
          </cell>
          <cell r="G746">
            <v>0</v>
          </cell>
        </row>
        <row r="747">
          <cell r="F747" t="str">
            <v>2_173</v>
          </cell>
          <cell r="G747">
            <v>0</v>
          </cell>
        </row>
        <row r="748">
          <cell r="F748" t="str">
            <v>2_174</v>
          </cell>
          <cell r="G748">
            <v>0</v>
          </cell>
        </row>
        <row r="749">
          <cell r="F749" t="str">
            <v>2_175</v>
          </cell>
          <cell r="G749">
            <v>0</v>
          </cell>
        </row>
        <row r="750">
          <cell r="F750" t="str">
            <v>2_176</v>
          </cell>
          <cell r="G750">
            <v>0</v>
          </cell>
        </row>
        <row r="751">
          <cell r="F751" t="str">
            <v>2_177</v>
          </cell>
          <cell r="G751">
            <v>0</v>
          </cell>
        </row>
        <row r="752">
          <cell r="F752" t="str">
            <v>2_178</v>
          </cell>
          <cell r="G752">
            <v>0</v>
          </cell>
        </row>
        <row r="753">
          <cell r="F753" t="str">
            <v>2_179</v>
          </cell>
          <cell r="G753">
            <v>366.71</v>
          </cell>
        </row>
        <row r="754">
          <cell r="F754" t="str">
            <v>2_18</v>
          </cell>
          <cell r="G754">
            <v>108</v>
          </cell>
        </row>
        <row r="755">
          <cell r="F755" t="str">
            <v>2_180</v>
          </cell>
          <cell r="G755">
            <v>237.21</v>
          </cell>
        </row>
        <row r="756">
          <cell r="F756" t="str">
            <v>2_181</v>
          </cell>
          <cell r="G756">
            <v>0</v>
          </cell>
        </row>
        <row r="757">
          <cell r="F757" t="str">
            <v>2_182</v>
          </cell>
          <cell r="G757">
            <v>0</v>
          </cell>
        </row>
        <row r="758">
          <cell r="F758" t="str">
            <v>2_183</v>
          </cell>
          <cell r="G758">
            <v>0</v>
          </cell>
        </row>
        <row r="759">
          <cell r="F759" t="str">
            <v>2_184</v>
          </cell>
          <cell r="G759">
            <v>0</v>
          </cell>
        </row>
        <row r="760">
          <cell r="F760" t="str">
            <v>2_185</v>
          </cell>
          <cell r="G760">
            <v>0</v>
          </cell>
        </row>
        <row r="761">
          <cell r="F761" t="str">
            <v>2_186</v>
          </cell>
          <cell r="G761">
            <v>2959.2</v>
          </cell>
        </row>
        <row r="762">
          <cell r="F762" t="str">
            <v>2_187</v>
          </cell>
          <cell r="G762">
            <v>0</v>
          </cell>
        </row>
        <row r="763">
          <cell r="F763" t="str">
            <v>2_189</v>
          </cell>
          <cell r="G763">
            <v>0</v>
          </cell>
        </row>
        <row r="764">
          <cell r="F764" t="str">
            <v>2_19</v>
          </cell>
          <cell r="G764">
            <v>47</v>
          </cell>
        </row>
        <row r="765">
          <cell r="F765" t="str">
            <v>2_190</v>
          </cell>
          <cell r="G765">
            <v>0</v>
          </cell>
        </row>
        <row r="766">
          <cell r="F766" t="str">
            <v>2_191</v>
          </cell>
          <cell r="G766">
            <v>0</v>
          </cell>
        </row>
        <row r="767">
          <cell r="F767" t="str">
            <v>2_192</v>
          </cell>
          <cell r="G767">
            <v>573.91999999999996</v>
          </cell>
        </row>
        <row r="768">
          <cell r="F768" t="str">
            <v>2_20</v>
          </cell>
          <cell r="G768">
            <v>42</v>
          </cell>
        </row>
        <row r="769">
          <cell r="F769" t="str">
            <v>2_21</v>
          </cell>
          <cell r="G769">
            <v>62</v>
          </cell>
        </row>
        <row r="770">
          <cell r="F770" t="str">
            <v>2_22</v>
          </cell>
          <cell r="G770">
            <v>41</v>
          </cell>
        </row>
        <row r="771">
          <cell r="F771" t="str">
            <v>2_23</v>
          </cell>
          <cell r="G771">
            <v>16</v>
          </cell>
        </row>
        <row r="772">
          <cell r="F772" t="str">
            <v>2_24</v>
          </cell>
          <cell r="G772">
            <v>12</v>
          </cell>
        </row>
        <row r="773">
          <cell r="F773" t="str">
            <v>2_25</v>
          </cell>
          <cell r="G773">
            <v>1</v>
          </cell>
        </row>
        <row r="774">
          <cell r="F774" t="str">
            <v>2_26</v>
          </cell>
          <cell r="G774">
            <v>108</v>
          </cell>
        </row>
        <row r="775">
          <cell r="F775" t="str">
            <v>2_27</v>
          </cell>
          <cell r="G775">
            <v>47</v>
          </cell>
        </row>
        <row r="776">
          <cell r="F776" t="str">
            <v>2_28</v>
          </cell>
          <cell r="G776">
            <v>42</v>
          </cell>
        </row>
        <row r="777">
          <cell r="F777" t="str">
            <v>2_29</v>
          </cell>
          <cell r="G777">
            <v>62</v>
          </cell>
        </row>
        <row r="778">
          <cell r="F778" t="str">
            <v>2_30</v>
          </cell>
          <cell r="G778">
            <v>41</v>
          </cell>
        </row>
        <row r="779">
          <cell r="F779" t="str">
            <v>2_31</v>
          </cell>
          <cell r="G779">
            <v>16</v>
          </cell>
        </row>
        <row r="780">
          <cell r="F780" t="str">
            <v>2_32</v>
          </cell>
          <cell r="G780">
            <v>12</v>
          </cell>
        </row>
        <row r="781">
          <cell r="F781" t="str">
            <v>2_33</v>
          </cell>
          <cell r="G781">
            <v>1</v>
          </cell>
        </row>
        <row r="782">
          <cell r="F782" t="str">
            <v>2_34</v>
          </cell>
          <cell r="G782">
            <v>5295</v>
          </cell>
        </row>
        <row r="783">
          <cell r="F783" t="str">
            <v>2_35</v>
          </cell>
          <cell r="G783">
            <v>82.94</v>
          </cell>
        </row>
        <row r="784">
          <cell r="F784" t="str">
            <v>2_36</v>
          </cell>
          <cell r="G784">
            <v>73.48</v>
          </cell>
        </row>
        <row r="785">
          <cell r="F785" t="str">
            <v>2_37</v>
          </cell>
          <cell r="G785">
            <v>0</v>
          </cell>
        </row>
        <row r="786">
          <cell r="F786" t="str">
            <v>2_38</v>
          </cell>
          <cell r="G786">
            <v>200.46</v>
          </cell>
        </row>
        <row r="787">
          <cell r="F787" t="str">
            <v>2_39</v>
          </cell>
          <cell r="G787">
            <v>0</v>
          </cell>
        </row>
        <row r="788">
          <cell r="F788" t="str">
            <v>2_40</v>
          </cell>
          <cell r="G788">
            <v>0</v>
          </cell>
        </row>
        <row r="789">
          <cell r="F789" t="str">
            <v>2_41</v>
          </cell>
          <cell r="G789">
            <v>827.6</v>
          </cell>
        </row>
        <row r="790">
          <cell r="F790" t="str">
            <v>2_42</v>
          </cell>
          <cell r="G790">
            <v>2988.75</v>
          </cell>
        </row>
        <row r="791">
          <cell r="F791" t="str">
            <v>2_43</v>
          </cell>
          <cell r="G791">
            <v>51471.71</v>
          </cell>
        </row>
        <row r="792">
          <cell r="F792" t="str">
            <v>2_44</v>
          </cell>
          <cell r="G792">
            <v>69599.66</v>
          </cell>
        </row>
        <row r="793">
          <cell r="F793" t="str">
            <v>2_45</v>
          </cell>
          <cell r="G793">
            <v>48201.07</v>
          </cell>
        </row>
        <row r="794">
          <cell r="F794" t="str">
            <v>2_46</v>
          </cell>
          <cell r="G794">
            <v>16293.98</v>
          </cell>
        </row>
        <row r="795">
          <cell r="F795" t="str">
            <v>2_47</v>
          </cell>
          <cell r="G795">
            <v>1767.1</v>
          </cell>
        </row>
        <row r="796">
          <cell r="F796" t="str">
            <v>2_48</v>
          </cell>
          <cell r="G796">
            <v>10626.73</v>
          </cell>
        </row>
        <row r="797">
          <cell r="F797" t="str">
            <v>2_49</v>
          </cell>
          <cell r="G797">
            <v>74765.34</v>
          </cell>
        </row>
        <row r="798">
          <cell r="F798" t="str">
            <v>2_50</v>
          </cell>
          <cell r="G798">
            <v>0</v>
          </cell>
        </row>
        <row r="799">
          <cell r="F799" t="str">
            <v>2_51</v>
          </cell>
          <cell r="G799">
            <v>0</v>
          </cell>
        </row>
        <row r="800">
          <cell r="F800" t="str">
            <v>2_52</v>
          </cell>
          <cell r="G800">
            <v>0</v>
          </cell>
        </row>
        <row r="801">
          <cell r="F801" t="str">
            <v>2_53</v>
          </cell>
          <cell r="G801">
            <v>0</v>
          </cell>
        </row>
        <row r="802">
          <cell r="F802" t="str">
            <v>2_54</v>
          </cell>
          <cell r="G802">
            <v>0</v>
          </cell>
        </row>
        <row r="803">
          <cell r="F803" t="str">
            <v>2_55</v>
          </cell>
          <cell r="G803">
            <v>0</v>
          </cell>
        </row>
        <row r="804">
          <cell r="F804" t="str">
            <v>2_56</v>
          </cell>
          <cell r="G804">
            <v>0</v>
          </cell>
        </row>
        <row r="805">
          <cell r="F805" t="str">
            <v>2_57</v>
          </cell>
          <cell r="G805">
            <v>1028</v>
          </cell>
        </row>
        <row r="806">
          <cell r="F806" t="str">
            <v>2_58</v>
          </cell>
          <cell r="G806">
            <v>0</v>
          </cell>
        </row>
        <row r="807">
          <cell r="F807" t="str">
            <v>2_59</v>
          </cell>
          <cell r="G807">
            <v>4</v>
          </cell>
        </row>
        <row r="808">
          <cell r="F808" t="str">
            <v>2_60</v>
          </cell>
          <cell r="G808">
            <v>12</v>
          </cell>
        </row>
        <row r="809">
          <cell r="F809" t="str">
            <v>2_61</v>
          </cell>
          <cell r="G809">
            <v>0</v>
          </cell>
        </row>
        <row r="810">
          <cell r="F810" t="str">
            <v>2_62</v>
          </cell>
          <cell r="G810">
            <v>8</v>
          </cell>
        </row>
        <row r="811">
          <cell r="F811" t="str">
            <v>2_63</v>
          </cell>
          <cell r="G811">
            <v>6</v>
          </cell>
        </row>
        <row r="812">
          <cell r="F812" t="str">
            <v>2_64</v>
          </cell>
          <cell r="G812">
            <v>0</v>
          </cell>
        </row>
        <row r="813">
          <cell r="F813" t="str">
            <v>2_65</v>
          </cell>
          <cell r="G813">
            <v>2</v>
          </cell>
        </row>
        <row r="814">
          <cell r="F814" t="str">
            <v>2_66</v>
          </cell>
          <cell r="G814">
            <v>0</v>
          </cell>
        </row>
        <row r="815">
          <cell r="F815" t="str">
            <v>2_67</v>
          </cell>
          <cell r="G815">
            <v>368.14</v>
          </cell>
        </row>
        <row r="816">
          <cell r="F816" t="str">
            <v>2_68</v>
          </cell>
          <cell r="G816">
            <v>4</v>
          </cell>
        </row>
        <row r="817">
          <cell r="F817" t="str">
            <v>2_69</v>
          </cell>
          <cell r="G817">
            <v>2</v>
          </cell>
        </row>
        <row r="818">
          <cell r="F818" t="str">
            <v>2_70</v>
          </cell>
          <cell r="G818">
            <v>14</v>
          </cell>
        </row>
        <row r="819">
          <cell r="F819" t="str">
            <v>2_71</v>
          </cell>
          <cell r="G819">
            <v>9</v>
          </cell>
        </row>
        <row r="820">
          <cell r="F820" t="str">
            <v>2_72</v>
          </cell>
          <cell r="G820">
            <v>6</v>
          </cell>
        </row>
        <row r="821">
          <cell r="F821" t="str">
            <v>2_73</v>
          </cell>
          <cell r="G821">
            <v>0</v>
          </cell>
        </row>
        <row r="822">
          <cell r="F822" t="str">
            <v>2_74</v>
          </cell>
          <cell r="G822">
            <v>0</v>
          </cell>
        </row>
        <row r="823">
          <cell r="F823" t="str">
            <v>2_75</v>
          </cell>
          <cell r="G823">
            <v>0</v>
          </cell>
        </row>
        <row r="824">
          <cell r="F824" t="str">
            <v>2_76</v>
          </cell>
          <cell r="G824">
            <v>0</v>
          </cell>
        </row>
        <row r="825">
          <cell r="F825" t="str">
            <v>2_77</v>
          </cell>
          <cell r="G825">
            <v>0</v>
          </cell>
        </row>
        <row r="826">
          <cell r="F826" t="str">
            <v>2_78</v>
          </cell>
          <cell r="G826">
            <v>0</v>
          </cell>
        </row>
        <row r="827">
          <cell r="F827" t="str">
            <v>2_79</v>
          </cell>
          <cell r="G827">
            <v>0</v>
          </cell>
        </row>
        <row r="828">
          <cell r="F828" t="str">
            <v>2_80</v>
          </cell>
          <cell r="G828">
            <v>0</v>
          </cell>
        </row>
        <row r="829">
          <cell r="F829" t="str">
            <v>2_81</v>
          </cell>
          <cell r="G829">
            <v>0</v>
          </cell>
        </row>
        <row r="830">
          <cell r="F830" t="str">
            <v>2_82</v>
          </cell>
          <cell r="G830">
            <v>0</v>
          </cell>
        </row>
        <row r="831">
          <cell r="F831" t="str">
            <v>2_83</v>
          </cell>
          <cell r="G831">
            <v>0</v>
          </cell>
        </row>
        <row r="832">
          <cell r="F832" t="str">
            <v>2_84</v>
          </cell>
          <cell r="G832">
            <v>0</v>
          </cell>
        </row>
        <row r="833">
          <cell r="F833" t="str">
            <v>2_85</v>
          </cell>
          <cell r="G833">
            <v>0</v>
          </cell>
        </row>
        <row r="834">
          <cell r="F834" t="str">
            <v>2_86</v>
          </cell>
          <cell r="G834">
            <v>0</v>
          </cell>
        </row>
        <row r="835">
          <cell r="F835" t="str">
            <v>2_87</v>
          </cell>
          <cell r="G835">
            <v>0</v>
          </cell>
        </row>
        <row r="836">
          <cell r="F836" t="str">
            <v>2_88</v>
          </cell>
          <cell r="G836">
            <v>0</v>
          </cell>
        </row>
        <row r="837">
          <cell r="F837" t="str">
            <v>2_89</v>
          </cell>
          <cell r="G837">
            <v>0</v>
          </cell>
        </row>
        <row r="838">
          <cell r="F838" t="str">
            <v>2_90</v>
          </cell>
          <cell r="G838">
            <v>0</v>
          </cell>
        </row>
        <row r="839">
          <cell r="F839" t="str">
            <v>2_91</v>
          </cell>
          <cell r="G839">
            <v>0</v>
          </cell>
        </row>
        <row r="840">
          <cell r="F840" t="str">
            <v>2_92</v>
          </cell>
          <cell r="G840">
            <v>0</v>
          </cell>
        </row>
        <row r="841">
          <cell r="F841" t="str">
            <v>2_93</v>
          </cell>
          <cell r="G841">
            <v>0</v>
          </cell>
        </row>
        <row r="842">
          <cell r="F842" t="str">
            <v>2_94</v>
          </cell>
          <cell r="G842">
            <v>0</v>
          </cell>
        </row>
        <row r="843">
          <cell r="F843" t="str">
            <v>2_95</v>
          </cell>
          <cell r="G843">
            <v>0</v>
          </cell>
        </row>
        <row r="844">
          <cell r="F844" t="str">
            <v>2_96</v>
          </cell>
          <cell r="G844">
            <v>0</v>
          </cell>
        </row>
        <row r="845">
          <cell r="F845" t="str">
            <v>2_97</v>
          </cell>
          <cell r="G845">
            <v>0</v>
          </cell>
        </row>
        <row r="846">
          <cell r="F846" t="str">
            <v>2_98</v>
          </cell>
          <cell r="G846">
            <v>0</v>
          </cell>
        </row>
        <row r="847">
          <cell r="F847" t="str">
            <v>2_99</v>
          </cell>
          <cell r="G847">
            <v>0</v>
          </cell>
        </row>
        <row r="848">
          <cell r="F848" t="str">
            <v>20_1.1</v>
          </cell>
          <cell r="G848">
            <v>0</v>
          </cell>
        </row>
        <row r="849">
          <cell r="F849" t="str">
            <v>20_1.2</v>
          </cell>
          <cell r="G849">
            <v>0</v>
          </cell>
        </row>
        <row r="850">
          <cell r="F850" t="str">
            <v>20_1.3</v>
          </cell>
          <cell r="G850">
            <v>0</v>
          </cell>
        </row>
        <row r="851">
          <cell r="F851" t="str">
            <v>20_2.1</v>
          </cell>
          <cell r="G851">
            <v>0</v>
          </cell>
        </row>
        <row r="852">
          <cell r="F852" t="str">
            <v>20_3.1</v>
          </cell>
          <cell r="G852">
            <v>0</v>
          </cell>
        </row>
        <row r="853">
          <cell r="F853" t="str">
            <v>20_3.2</v>
          </cell>
          <cell r="G853">
            <v>0</v>
          </cell>
        </row>
        <row r="854">
          <cell r="F854" t="str">
            <v>20_3.3</v>
          </cell>
          <cell r="G854">
            <v>0</v>
          </cell>
        </row>
        <row r="855">
          <cell r="F855" t="str">
            <v>20_3.4</v>
          </cell>
          <cell r="G855">
            <v>0</v>
          </cell>
        </row>
        <row r="856">
          <cell r="F856" t="str">
            <v>20_3.5</v>
          </cell>
          <cell r="G856">
            <v>0</v>
          </cell>
        </row>
        <row r="857">
          <cell r="F857" t="str">
            <v>20_3.6</v>
          </cell>
          <cell r="G857">
            <v>0</v>
          </cell>
        </row>
        <row r="858">
          <cell r="F858" t="str">
            <v>20_3.7</v>
          </cell>
          <cell r="G858">
            <v>0</v>
          </cell>
        </row>
        <row r="859">
          <cell r="F859" t="str">
            <v>20_3.8</v>
          </cell>
          <cell r="G859">
            <v>0</v>
          </cell>
        </row>
        <row r="860">
          <cell r="F860" t="str">
            <v>20_3.9</v>
          </cell>
          <cell r="G860">
            <v>0</v>
          </cell>
        </row>
        <row r="861">
          <cell r="F861" t="str">
            <v>20_4.1</v>
          </cell>
          <cell r="G861">
            <v>0</v>
          </cell>
        </row>
        <row r="862">
          <cell r="F862" t="str">
            <v>20_5.1</v>
          </cell>
          <cell r="G862">
            <v>0</v>
          </cell>
        </row>
        <row r="863">
          <cell r="F863" t="str">
            <v>20_5.2</v>
          </cell>
          <cell r="G863">
            <v>0</v>
          </cell>
        </row>
        <row r="864">
          <cell r="F864" t="str">
            <v>20_5.3</v>
          </cell>
          <cell r="G864">
            <v>0</v>
          </cell>
        </row>
        <row r="865">
          <cell r="F865" t="str">
            <v>20_6.1</v>
          </cell>
          <cell r="G865">
            <v>0</v>
          </cell>
        </row>
        <row r="866">
          <cell r="F866" t="str">
            <v>20_7.1</v>
          </cell>
          <cell r="G866">
            <v>0</v>
          </cell>
        </row>
        <row r="867">
          <cell r="F867" t="str">
            <v>20_7.2</v>
          </cell>
          <cell r="G867">
            <v>0</v>
          </cell>
        </row>
        <row r="868">
          <cell r="F868" t="str">
            <v>20_8.1</v>
          </cell>
          <cell r="G868">
            <v>0</v>
          </cell>
        </row>
        <row r="869">
          <cell r="F869" t="str">
            <v>21_1.1</v>
          </cell>
          <cell r="G869">
            <v>0</v>
          </cell>
        </row>
        <row r="870">
          <cell r="F870" t="str">
            <v>21_1.2</v>
          </cell>
          <cell r="G870">
            <v>0</v>
          </cell>
        </row>
        <row r="871">
          <cell r="F871" t="str">
            <v>21_1.3</v>
          </cell>
          <cell r="G871">
            <v>0</v>
          </cell>
        </row>
        <row r="872">
          <cell r="F872" t="str">
            <v>21_2.1</v>
          </cell>
          <cell r="G872">
            <v>0</v>
          </cell>
        </row>
        <row r="873">
          <cell r="F873" t="str">
            <v>21_3.1</v>
          </cell>
          <cell r="G873">
            <v>0</v>
          </cell>
        </row>
        <row r="874">
          <cell r="F874" t="str">
            <v>21_3.2</v>
          </cell>
          <cell r="G874">
            <v>0</v>
          </cell>
        </row>
        <row r="875">
          <cell r="F875" t="str">
            <v>21_3.3</v>
          </cell>
          <cell r="G875">
            <v>0</v>
          </cell>
        </row>
        <row r="876">
          <cell r="F876" t="str">
            <v>21_3.4</v>
          </cell>
          <cell r="G876">
            <v>0</v>
          </cell>
        </row>
        <row r="877">
          <cell r="F877" t="str">
            <v>21_3.5</v>
          </cell>
          <cell r="G877">
            <v>0</v>
          </cell>
        </row>
        <row r="878">
          <cell r="F878" t="str">
            <v>21_3.6</v>
          </cell>
          <cell r="G878">
            <v>0</v>
          </cell>
        </row>
        <row r="879">
          <cell r="F879" t="str">
            <v>21_3.7</v>
          </cell>
          <cell r="G879">
            <v>0</v>
          </cell>
        </row>
        <row r="880">
          <cell r="F880" t="str">
            <v>21_3.8</v>
          </cell>
          <cell r="G880">
            <v>0</v>
          </cell>
        </row>
        <row r="881">
          <cell r="F881" t="str">
            <v>21_4.1</v>
          </cell>
          <cell r="G881">
            <v>0</v>
          </cell>
        </row>
        <row r="882">
          <cell r="F882" t="str">
            <v>21_5.1</v>
          </cell>
          <cell r="G882">
            <v>0</v>
          </cell>
        </row>
        <row r="883">
          <cell r="F883" t="str">
            <v>21_6.1</v>
          </cell>
          <cell r="G883">
            <v>0</v>
          </cell>
        </row>
        <row r="884">
          <cell r="F884" t="str">
            <v>22_1.1</v>
          </cell>
          <cell r="G884">
            <v>0</v>
          </cell>
        </row>
        <row r="885">
          <cell r="F885" t="str">
            <v>22_1.2</v>
          </cell>
          <cell r="G885">
            <v>172.5</v>
          </cell>
        </row>
        <row r="886">
          <cell r="F886" t="str">
            <v>22_1.3</v>
          </cell>
          <cell r="G886">
            <v>250.6</v>
          </cell>
        </row>
        <row r="887">
          <cell r="F887" t="str">
            <v>22_2.1</v>
          </cell>
          <cell r="G887">
            <v>385.6</v>
          </cell>
        </row>
        <row r="888">
          <cell r="F888" t="str">
            <v>22_3.1</v>
          </cell>
          <cell r="G888">
            <v>0</v>
          </cell>
        </row>
        <row r="889">
          <cell r="F889" t="str">
            <v>22_3.2</v>
          </cell>
          <cell r="G889">
            <v>0</v>
          </cell>
        </row>
        <row r="890">
          <cell r="F890" t="str">
            <v>22_3.3</v>
          </cell>
          <cell r="G890">
            <v>0</v>
          </cell>
        </row>
        <row r="891">
          <cell r="F891" t="str">
            <v>22_3.4</v>
          </cell>
          <cell r="G891">
            <v>0</v>
          </cell>
        </row>
        <row r="892">
          <cell r="F892" t="str">
            <v>22_3.5</v>
          </cell>
          <cell r="G892">
            <v>0</v>
          </cell>
        </row>
        <row r="893">
          <cell r="F893" t="str">
            <v>22_3.6</v>
          </cell>
          <cell r="G893">
            <v>0</v>
          </cell>
        </row>
        <row r="894">
          <cell r="F894" t="str">
            <v>22_3.7</v>
          </cell>
          <cell r="G894">
            <v>0</v>
          </cell>
        </row>
        <row r="895">
          <cell r="F895" t="str">
            <v>22_3.8</v>
          </cell>
          <cell r="G895">
            <v>0</v>
          </cell>
        </row>
        <row r="896">
          <cell r="F896" t="str">
            <v>22_3.9</v>
          </cell>
          <cell r="G896">
            <v>0</v>
          </cell>
        </row>
        <row r="897">
          <cell r="F897" t="str">
            <v>22_4.1</v>
          </cell>
          <cell r="G897">
            <v>0</v>
          </cell>
        </row>
        <row r="898">
          <cell r="F898" t="str">
            <v>22_5.1</v>
          </cell>
          <cell r="G898">
            <v>0</v>
          </cell>
        </row>
        <row r="899">
          <cell r="F899" t="str">
            <v>22_5.2</v>
          </cell>
          <cell r="G899">
            <v>0</v>
          </cell>
        </row>
        <row r="900">
          <cell r="F900" t="str">
            <v>22_6.1</v>
          </cell>
          <cell r="G900">
            <v>0</v>
          </cell>
        </row>
        <row r="901">
          <cell r="F901" t="str">
            <v>22_6.2</v>
          </cell>
          <cell r="G901">
            <v>0</v>
          </cell>
        </row>
        <row r="902">
          <cell r="F902" t="str">
            <v>22_6.3</v>
          </cell>
          <cell r="G902">
            <v>0</v>
          </cell>
        </row>
        <row r="903">
          <cell r="F903" t="str">
            <v>22_6.4</v>
          </cell>
          <cell r="G903">
            <v>0</v>
          </cell>
        </row>
        <row r="904">
          <cell r="F904" t="str">
            <v>22_7.1</v>
          </cell>
          <cell r="G904">
            <v>0</v>
          </cell>
        </row>
        <row r="905">
          <cell r="F905" t="str">
            <v>22_7.2</v>
          </cell>
          <cell r="G905">
            <v>0</v>
          </cell>
        </row>
        <row r="906">
          <cell r="F906" t="str">
            <v>22_8.1</v>
          </cell>
          <cell r="G906">
            <v>0</v>
          </cell>
        </row>
        <row r="907">
          <cell r="F907" t="str">
            <v>22_9.1</v>
          </cell>
          <cell r="G907">
            <v>0</v>
          </cell>
        </row>
        <row r="908">
          <cell r="F908" t="str">
            <v>23_1.1</v>
          </cell>
          <cell r="G908">
            <v>0</v>
          </cell>
        </row>
        <row r="909">
          <cell r="F909" t="str">
            <v>23_1.2</v>
          </cell>
          <cell r="G909">
            <v>0</v>
          </cell>
        </row>
        <row r="910">
          <cell r="F910" t="str">
            <v>23_1.3</v>
          </cell>
          <cell r="G910">
            <v>0</v>
          </cell>
        </row>
        <row r="911">
          <cell r="F911" t="str">
            <v>23_2.1</v>
          </cell>
          <cell r="G911">
            <v>0</v>
          </cell>
        </row>
        <row r="912">
          <cell r="F912" t="str">
            <v>23_3.1</v>
          </cell>
          <cell r="G912">
            <v>0</v>
          </cell>
        </row>
        <row r="913">
          <cell r="F913" t="str">
            <v>23_3.2</v>
          </cell>
          <cell r="G913">
            <v>0</v>
          </cell>
        </row>
        <row r="914">
          <cell r="F914" t="str">
            <v>23_3.3</v>
          </cell>
          <cell r="G914">
            <v>0</v>
          </cell>
        </row>
        <row r="915">
          <cell r="F915" t="str">
            <v>23_3.4</v>
          </cell>
          <cell r="G915">
            <v>0</v>
          </cell>
        </row>
        <row r="916">
          <cell r="F916" t="str">
            <v>23_3.5</v>
          </cell>
          <cell r="G916">
            <v>0</v>
          </cell>
        </row>
        <row r="917">
          <cell r="F917" t="str">
            <v>23_3.6</v>
          </cell>
          <cell r="G917">
            <v>0</v>
          </cell>
        </row>
        <row r="918">
          <cell r="F918" t="str">
            <v>23_3.7</v>
          </cell>
          <cell r="G918">
            <v>0</v>
          </cell>
        </row>
        <row r="919">
          <cell r="F919" t="str">
            <v>23_3.8</v>
          </cell>
          <cell r="G919">
            <v>0</v>
          </cell>
        </row>
        <row r="920">
          <cell r="F920" t="str">
            <v>23_3.9</v>
          </cell>
          <cell r="G920">
            <v>0</v>
          </cell>
        </row>
        <row r="921">
          <cell r="F921" t="str">
            <v>23_4.1</v>
          </cell>
          <cell r="G921">
            <v>0</v>
          </cell>
        </row>
        <row r="922">
          <cell r="F922" t="str">
            <v>23_5.1</v>
          </cell>
          <cell r="G922">
            <v>0</v>
          </cell>
        </row>
        <row r="923">
          <cell r="F923" t="str">
            <v>24_1.1</v>
          </cell>
          <cell r="G923">
            <v>0</v>
          </cell>
        </row>
        <row r="924">
          <cell r="F924" t="str">
            <v>24_1.2</v>
          </cell>
          <cell r="G924">
            <v>0</v>
          </cell>
        </row>
        <row r="925">
          <cell r="F925" t="str">
            <v>24_1.3</v>
          </cell>
          <cell r="G925">
            <v>0</v>
          </cell>
        </row>
        <row r="926">
          <cell r="F926" t="str">
            <v>24_2.1</v>
          </cell>
          <cell r="G926">
            <v>0</v>
          </cell>
        </row>
        <row r="927">
          <cell r="F927" t="str">
            <v>24_3.1</v>
          </cell>
          <cell r="G927">
            <v>0</v>
          </cell>
        </row>
        <row r="928">
          <cell r="F928" t="str">
            <v>24_3.2</v>
          </cell>
          <cell r="G928">
            <v>0</v>
          </cell>
        </row>
        <row r="929">
          <cell r="F929" t="str">
            <v>24_3.3</v>
          </cell>
          <cell r="G929">
            <v>0</v>
          </cell>
        </row>
        <row r="930">
          <cell r="F930" t="str">
            <v>24_3.4</v>
          </cell>
          <cell r="G930">
            <v>0</v>
          </cell>
        </row>
        <row r="931">
          <cell r="F931" t="str">
            <v>24_3.5</v>
          </cell>
          <cell r="G931">
            <v>0</v>
          </cell>
        </row>
        <row r="932">
          <cell r="F932" t="str">
            <v>24_3.6</v>
          </cell>
          <cell r="G932">
            <v>0</v>
          </cell>
        </row>
        <row r="933">
          <cell r="F933" t="str">
            <v>24_3.7</v>
          </cell>
          <cell r="G933">
            <v>0</v>
          </cell>
        </row>
        <row r="934">
          <cell r="F934" t="str">
            <v>24_3.8</v>
          </cell>
          <cell r="G934">
            <v>0</v>
          </cell>
        </row>
        <row r="935">
          <cell r="F935" t="str">
            <v>24_3.9</v>
          </cell>
          <cell r="G935">
            <v>0</v>
          </cell>
        </row>
        <row r="936">
          <cell r="F936" t="str">
            <v>24_4.1</v>
          </cell>
          <cell r="G936">
            <v>0</v>
          </cell>
        </row>
        <row r="937">
          <cell r="F937" t="str">
            <v>24_5.1</v>
          </cell>
          <cell r="G937">
            <v>0</v>
          </cell>
        </row>
        <row r="938">
          <cell r="F938" t="str">
            <v>24_5.2</v>
          </cell>
          <cell r="G938">
            <v>0</v>
          </cell>
        </row>
        <row r="939">
          <cell r="F939" t="str">
            <v>24_6.1</v>
          </cell>
          <cell r="G939">
            <v>0</v>
          </cell>
        </row>
        <row r="940">
          <cell r="F940" t="str">
            <v>24_6.2</v>
          </cell>
          <cell r="G940">
            <v>0</v>
          </cell>
        </row>
        <row r="941">
          <cell r="F941" t="str">
            <v>24_6.3</v>
          </cell>
          <cell r="G941">
            <v>0</v>
          </cell>
        </row>
        <row r="942">
          <cell r="F942" t="str">
            <v>24_6.4</v>
          </cell>
          <cell r="G942">
            <v>0</v>
          </cell>
        </row>
        <row r="943">
          <cell r="F943" t="str">
            <v>24_7.1</v>
          </cell>
          <cell r="G943">
            <v>0</v>
          </cell>
        </row>
        <row r="944">
          <cell r="F944" t="str">
            <v>24_8.1</v>
          </cell>
          <cell r="G944">
            <v>0</v>
          </cell>
        </row>
        <row r="945">
          <cell r="F945" t="str">
            <v>25_1.1</v>
          </cell>
          <cell r="G945">
            <v>0</v>
          </cell>
        </row>
        <row r="946">
          <cell r="F946" t="str">
            <v>25_1.2</v>
          </cell>
          <cell r="G946">
            <v>0</v>
          </cell>
        </row>
        <row r="947">
          <cell r="F947" t="str">
            <v>25_1.3</v>
          </cell>
          <cell r="G947">
            <v>0</v>
          </cell>
        </row>
        <row r="948">
          <cell r="F948" t="str">
            <v>25_2.1</v>
          </cell>
          <cell r="G948">
            <v>0</v>
          </cell>
        </row>
        <row r="949">
          <cell r="F949" t="str">
            <v>25_3.1</v>
          </cell>
          <cell r="G949">
            <v>0</v>
          </cell>
        </row>
        <row r="950">
          <cell r="F950" t="str">
            <v>25_3.2</v>
          </cell>
          <cell r="G950">
            <v>0</v>
          </cell>
        </row>
        <row r="951">
          <cell r="F951" t="str">
            <v>25_3.3</v>
          </cell>
          <cell r="G951">
            <v>0</v>
          </cell>
        </row>
        <row r="952">
          <cell r="F952" t="str">
            <v>25_3.4</v>
          </cell>
          <cell r="G952">
            <v>0</v>
          </cell>
        </row>
        <row r="953">
          <cell r="F953" t="str">
            <v>25_3.5</v>
          </cell>
          <cell r="G953">
            <v>0</v>
          </cell>
        </row>
        <row r="954">
          <cell r="F954" t="str">
            <v>25_3.6</v>
          </cell>
          <cell r="G954">
            <v>0</v>
          </cell>
        </row>
        <row r="955">
          <cell r="F955" t="str">
            <v>25_3.7</v>
          </cell>
          <cell r="G955">
            <v>0</v>
          </cell>
        </row>
        <row r="956">
          <cell r="F956" t="str">
            <v>25_3.8</v>
          </cell>
          <cell r="G956">
            <v>0</v>
          </cell>
        </row>
        <row r="957">
          <cell r="F957" t="str">
            <v>25_3.9</v>
          </cell>
          <cell r="G957">
            <v>0</v>
          </cell>
        </row>
        <row r="958">
          <cell r="F958" t="str">
            <v>25_4.1</v>
          </cell>
          <cell r="G958">
            <v>0</v>
          </cell>
        </row>
        <row r="959">
          <cell r="F959" t="str">
            <v>25_5.1</v>
          </cell>
          <cell r="G959">
            <v>0</v>
          </cell>
        </row>
        <row r="960">
          <cell r="F960" t="str">
            <v>25_5.2</v>
          </cell>
          <cell r="G960">
            <v>0</v>
          </cell>
        </row>
        <row r="961">
          <cell r="F961" t="str">
            <v>25_6.1</v>
          </cell>
          <cell r="G961">
            <v>0</v>
          </cell>
        </row>
        <row r="962">
          <cell r="F962" t="str">
            <v>25_6.2</v>
          </cell>
          <cell r="G962">
            <v>0</v>
          </cell>
        </row>
        <row r="963">
          <cell r="F963" t="str">
            <v>25_6.3</v>
          </cell>
          <cell r="G963">
            <v>0</v>
          </cell>
        </row>
        <row r="964">
          <cell r="F964" t="str">
            <v>25_6.4</v>
          </cell>
          <cell r="G964">
            <v>0</v>
          </cell>
        </row>
        <row r="965">
          <cell r="F965" t="str">
            <v>25_7.1</v>
          </cell>
          <cell r="G965">
            <v>0</v>
          </cell>
        </row>
        <row r="966">
          <cell r="F966" t="str">
            <v>25_8.1</v>
          </cell>
          <cell r="G966">
            <v>0</v>
          </cell>
        </row>
        <row r="967">
          <cell r="F967" t="str">
            <v>26_1.1</v>
          </cell>
          <cell r="G967">
            <v>0</v>
          </cell>
        </row>
        <row r="968">
          <cell r="F968" t="str">
            <v>26_1.2</v>
          </cell>
          <cell r="G968">
            <v>432.08</v>
          </cell>
        </row>
        <row r="969">
          <cell r="F969" t="str">
            <v>26_1.3</v>
          </cell>
          <cell r="G969">
            <v>278.8</v>
          </cell>
        </row>
        <row r="970">
          <cell r="F970" t="str">
            <v>26_2.1</v>
          </cell>
          <cell r="G970">
            <v>627.29999999999995</v>
          </cell>
        </row>
        <row r="971">
          <cell r="F971" t="str">
            <v>26_3.1</v>
          </cell>
          <cell r="G971">
            <v>0</v>
          </cell>
        </row>
        <row r="972">
          <cell r="F972" t="str">
            <v>26_3.2</v>
          </cell>
          <cell r="G972">
            <v>0</v>
          </cell>
        </row>
        <row r="973">
          <cell r="F973" t="str">
            <v>26_3.3</v>
          </cell>
          <cell r="G973">
            <v>0</v>
          </cell>
        </row>
        <row r="974">
          <cell r="F974" t="str">
            <v>26_3.4</v>
          </cell>
          <cell r="G974">
            <v>0</v>
          </cell>
        </row>
        <row r="975">
          <cell r="F975" t="str">
            <v>26_3.5</v>
          </cell>
          <cell r="G975">
            <v>0</v>
          </cell>
        </row>
        <row r="976">
          <cell r="F976" t="str">
            <v>26_3.6</v>
          </cell>
          <cell r="G976">
            <v>0</v>
          </cell>
        </row>
        <row r="977">
          <cell r="F977" t="str">
            <v>26_3.7</v>
          </cell>
          <cell r="G977">
            <v>0</v>
          </cell>
        </row>
        <row r="978">
          <cell r="F978" t="str">
            <v>26_3.8</v>
          </cell>
          <cell r="G978">
            <v>0</v>
          </cell>
        </row>
        <row r="979">
          <cell r="F979" t="str">
            <v>26_3.9</v>
          </cell>
          <cell r="G979">
            <v>0</v>
          </cell>
        </row>
        <row r="980">
          <cell r="F980" t="str">
            <v>26_4.1</v>
          </cell>
          <cell r="G980">
            <v>0</v>
          </cell>
        </row>
        <row r="981">
          <cell r="F981" t="str">
            <v>26_5.1</v>
          </cell>
          <cell r="G981">
            <v>0</v>
          </cell>
        </row>
        <row r="982">
          <cell r="F982" t="str">
            <v>26_5.2</v>
          </cell>
          <cell r="G982">
            <v>0</v>
          </cell>
        </row>
        <row r="983">
          <cell r="F983" t="str">
            <v>26_6.1</v>
          </cell>
          <cell r="G983">
            <v>0</v>
          </cell>
        </row>
        <row r="984">
          <cell r="F984" t="str">
            <v>27_1.1</v>
          </cell>
          <cell r="G984">
            <v>0</v>
          </cell>
        </row>
        <row r="985">
          <cell r="F985" t="str">
            <v>27_1.2</v>
          </cell>
          <cell r="G985">
            <v>530.5</v>
          </cell>
        </row>
        <row r="986">
          <cell r="F986" t="str">
            <v>27_1.3</v>
          </cell>
          <cell r="G986">
            <v>741.3</v>
          </cell>
        </row>
        <row r="987">
          <cell r="F987" t="str">
            <v>27_2.1</v>
          </cell>
          <cell r="G987">
            <v>1283</v>
          </cell>
        </row>
        <row r="988">
          <cell r="F988" t="str">
            <v>27_3.1</v>
          </cell>
          <cell r="G988">
            <v>0</v>
          </cell>
        </row>
        <row r="989">
          <cell r="F989" t="str">
            <v>27_3.2</v>
          </cell>
          <cell r="G989">
            <v>0</v>
          </cell>
        </row>
        <row r="990">
          <cell r="F990" t="str">
            <v>27_3.3</v>
          </cell>
          <cell r="G990">
            <v>0</v>
          </cell>
        </row>
        <row r="991">
          <cell r="F991" t="str">
            <v>27_3.4</v>
          </cell>
          <cell r="G991">
            <v>0</v>
          </cell>
        </row>
        <row r="992">
          <cell r="F992" t="str">
            <v>27_3.5</v>
          </cell>
          <cell r="G992">
            <v>0</v>
          </cell>
        </row>
        <row r="993">
          <cell r="F993" t="str">
            <v>27_3.6</v>
          </cell>
          <cell r="G993">
            <v>0</v>
          </cell>
        </row>
        <row r="994">
          <cell r="F994" t="str">
            <v>27_3.7</v>
          </cell>
          <cell r="G994">
            <v>0</v>
          </cell>
        </row>
        <row r="995">
          <cell r="F995" t="str">
            <v>27_3.8</v>
          </cell>
          <cell r="G995">
            <v>0</v>
          </cell>
        </row>
        <row r="996">
          <cell r="F996" t="str">
            <v>27_3.9</v>
          </cell>
          <cell r="G996">
            <v>0</v>
          </cell>
        </row>
        <row r="997">
          <cell r="F997" t="str">
            <v>27_4.1</v>
          </cell>
          <cell r="G997">
            <v>0</v>
          </cell>
        </row>
        <row r="998">
          <cell r="F998" t="str">
            <v>27_5.1</v>
          </cell>
          <cell r="G998">
            <v>0</v>
          </cell>
        </row>
        <row r="999">
          <cell r="F999" t="str">
            <v>27_5.2</v>
          </cell>
          <cell r="G999">
            <v>0</v>
          </cell>
        </row>
        <row r="1000">
          <cell r="F1000" t="str">
            <v>27_6.1</v>
          </cell>
          <cell r="G1000">
            <v>0</v>
          </cell>
        </row>
        <row r="1001">
          <cell r="F1001" t="str">
            <v>27_6.2</v>
          </cell>
          <cell r="G1001">
            <v>0</v>
          </cell>
        </row>
        <row r="1002">
          <cell r="F1002" t="str">
            <v>27_6.3</v>
          </cell>
          <cell r="G1002">
            <v>0</v>
          </cell>
        </row>
        <row r="1003">
          <cell r="F1003" t="str">
            <v>27_6.4</v>
          </cell>
          <cell r="G1003">
            <v>0</v>
          </cell>
        </row>
        <row r="1004">
          <cell r="F1004" t="str">
            <v>27_7.1</v>
          </cell>
          <cell r="G1004">
            <v>0</v>
          </cell>
        </row>
        <row r="1005">
          <cell r="F1005" t="str">
            <v>27_7.2</v>
          </cell>
          <cell r="G1005">
            <v>0</v>
          </cell>
        </row>
        <row r="1006">
          <cell r="F1006" t="str">
            <v>27_8.1</v>
          </cell>
          <cell r="G1006">
            <v>0</v>
          </cell>
        </row>
        <row r="1007">
          <cell r="F1007" t="str">
            <v>27_9.1</v>
          </cell>
          <cell r="G1007">
            <v>0</v>
          </cell>
        </row>
        <row r="1008">
          <cell r="F1008" t="str">
            <v>28_1.1</v>
          </cell>
          <cell r="G1008">
            <v>0</v>
          </cell>
        </row>
        <row r="1009">
          <cell r="F1009" t="str">
            <v>28_1.2</v>
          </cell>
          <cell r="G1009">
            <v>384.08</v>
          </cell>
        </row>
        <row r="1010">
          <cell r="F1010" t="str">
            <v>28_1.3</v>
          </cell>
          <cell r="G1010">
            <v>248.8</v>
          </cell>
        </row>
        <row r="1011">
          <cell r="F1011" t="str">
            <v>28_2.1</v>
          </cell>
          <cell r="G1011">
            <v>335.9</v>
          </cell>
        </row>
        <row r="1012">
          <cell r="F1012" t="str">
            <v>28_3.1</v>
          </cell>
          <cell r="G1012">
            <v>0</v>
          </cell>
        </row>
        <row r="1013">
          <cell r="F1013" t="str">
            <v>28_3.2</v>
          </cell>
          <cell r="G1013">
            <v>0</v>
          </cell>
        </row>
        <row r="1014">
          <cell r="F1014" t="str">
            <v>28_3.3</v>
          </cell>
          <cell r="G1014">
            <v>0</v>
          </cell>
        </row>
        <row r="1015">
          <cell r="F1015" t="str">
            <v>28_3.4</v>
          </cell>
          <cell r="G1015">
            <v>0</v>
          </cell>
        </row>
        <row r="1016">
          <cell r="F1016" t="str">
            <v>28_3.5</v>
          </cell>
          <cell r="G1016">
            <v>0</v>
          </cell>
        </row>
        <row r="1017">
          <cell r="F1017" t="str">
            <v>28_3.6</v>
          </cell>
          <cell r="G1017">
            <v>0</v>
          </cell>
        </row>
        <row r="1018">
          <cell r="F1018" t="str">
            <v>28_3.7</v>
          </cell>
          <cell r="G1018">
            <v>0</v>
          </cell>
        </row>
        <row r="1019">
          <cell r="F1019" t="str">
            <v>28_3.8</v>
          </cell>
          <cell r="G1019">
            <v>0</v>
          </cell>
        </row>
        <row r="1020">
          <cell r="F1020" t="str">
            <v>28_3.9</v>
          </cell>
          <cell r="G1020">
            <v>0</v>
          </cell>
        </row>
        <row r="1021">
          <cell r="F1021" t="str">
            <v>28_4.1</v>
          </cell>
          <cell r="G1021">
            <v>0</v>
          </cell>
        </row>
        <row r="1022">
          <cell r="F1022" t="str">
            <v>28_5.1</v>
          </cell>
          <cell r="G1022">
            <v>0</v>
          </cell>
        </row>
        <row r="1023">
          <cell r="F1023" t="str">
            <v>28_5.2</v>
          </cell>
          <cell r="G1023">
            <v>0</v>
          </cell>
        </row>
        <row r="1024">
          <cell r="F1024" t="str">
            <v>28_6.1</v>
          </cell>
          <cell r="G1024">
            <v>0</v>
          </cell>
        </row>
        <row r="1025">
          <cell r="F1025" t="str">
            <v>28_6.2</v>
          </cell>
          <cell r="G1025">
            <v>0</v>
          </cell>
        </row>
        <row r="1026">
          <cell r="F1026" t="str">
            <v>28_6.3</v>
          </cell>
          <cell r="G1026">
            <v>0</v>
          </cell>
        </row>
        <row r="1027">
          <cell r="F1027" t="str">
            <v>28_6.4</v>
          </cell>
          <cell r="G1027">
            <v>0</v>
          </cell>
        </row>
        <row r="1028">
          <cell r="F1028" t="str">
            <v>28_7.1</v>
          </cell>
          <cell r="G1028">
            <v>0</v>
          </cell>
        </row>
        <row r="1029">
          <cell r="F1029" t="str">
            <v>28_8.1</v>
          </cell>
          <cell r="G1029">
            <v>0</v>
          </cell>
        </row>
        <row r="1030">
          <cell r="F1030" t="str">
            <v>3_193</v>
          </cell>
          <cell r="G1030">
            <v>50189.18</v>
          </cell>
        </row>
        <row r="1031">
          <cell r="F1031" t="str">
            <v>3_194</v>
          </cell>
          <cell r="G1031">
            <v>0</v>
          </cell>
        </row>
        <row r="1032">
          <cell r="F1032" t="str">
            <v>3_195</v>
          </cell>
          <cell r="G1032">
            <v>64769.2</v>
          </cell>
        </row>
        <row r="1033">
          <cell r="F1033" t="str">
            <v>3_196</v>
          </cell>
          <cell r="G1033">
            <v>57568.09</v>
          </cell>
        </row>
        <row r="1034">
          <cell r="F1034" t="str">
            <v>3_197</v>
          </cell>
          <cell r="G1034">
            <v>236425.01</v>
          </cell>
        </row>
        <row r="1035">
          <cell r="F1035" t="str">
            <v>3_198</v>
          </cell>
          <cell r="G1035">
            <v>0</v>
          </cell>
        </row>
        <row r="1036">
          <cell r="F1036" t="str">
            <v>4_199</v>
          </cell>
          <cell r="G1036">
            <v>25.6</v>
          </cell>
        </row>
        <row r="1037">
          <cell r="F1037" t="str">
            <v>4_200</v>
          </cell>
          <cell r="G1037">
            <v>24</v>
          </cell>
        </row>
        <row r="1038">
          <cell r="F1038" t="str">
            <v>4_201</v>
          </cell>
          <cell r="G1038">
            <v>34.799999999999997</v>
          </cell>
        </row>
        <row r="1039">
          <cell r="F1039" t="str">
            <v>4_202</v>
          </cell>
          <cell r="G1039">
            <v>10</v>
          </cell>
        </row>
        <row r="1040">
          <cell r="F1040" t="str">
            <v>4_203</v>
          </cell>
          <cell r="G1040">
            <v>11.3</v>
          </cell>
        </row>
        <row r="1041">
          <cell r="F1041" t="str">
            <v>4_204</v>
          </cell>
          <cell r="G1041">
            <v>34</v>
          </cell>
        </row>
        <row r="1042">
          <cell r="F1042" t="str">
            <v>4_205</v>
          </cell>
          <cell r="G1042">
            <v>77</v>
          </cell>
        </row>
        <row r="1043">
          <cell r="F1043" t="str">
            <v>4_206</v>
          </cell>
          <cell r="G1043">
            <v>0</v>
          </cell>
        </row>
        <row r="1044">
          <cell r="F1044" t="str">
            <v>4_207</v>
          </cell>
          <cell r="G1044">
            <v>0</v>
          </cell>
        </row>
        <row r="1045">
          <cell r="F1045" t="str">
            <v>4_208</v>
          </cell>
          <cell r="G1045">
            <v>219.41</v>
          </cell>
        </row>
        <row r="1046">
          <cell r="F1046" t="str">
            <v>4_209</v>
          </cell>
          <cell r="G1046">
            <v>0</v>
          </cell>
        </row>
        <row r="1047">
          <cell r="F1047" t="str">
            <v>4_210</v>
          </cell>
          <cell r="G1047">
            <v>3.02</v>
          </cell>
        </row>
        <row r="1048">
          <cell r="F1048" t="str">
            <v>4_211</v>
          </cell>
          <cell r="G1048">
            <v>45.35</v>
          </cell>
        </row>
        <row r="1049">
          <cell r="F1049" t="str">
            <v>4_212</v>
          </cell>
          <cell r="G1049">
            <v>145</v>
          </cell>
        </row>
        <row r="1050">
          <cell r="F1050" t="str">
            <v>4_213</v>
          </cell>
          <cell r="G1050">
            <v>0</v>
          </cell>
        </row>
        <row r="1051">
          <cell r="F1051" t="str">
            <v>4_214</v>
          </cell>
          <cell r="G1051">
            <v>0</v>
          </cell>
        </row>
        <row r="1052">
          <cell r="F1052" t="str">
            <v>4_215</v>
          </cell>
          <cell r="G1052">
            <v>0</v>
          </cell>
        </row>
        <row r="1053">
          <cell r="F1053" t="str">
            <v>4_216</v>
          </cell>
          <cell r="G1053">
            <v>0</v>
          </cell>
        </row>
        <row r="1054">
          <cell r="F1054" t="str">
            <v>4_217</v>
          </cell>
          <cell r="G1054">
            <v>0</v>
          </cell>
        </row>
        <row r="1055">
          <cell r="F1055" t="str">
            <v>4_218</v>
          </cell>
          <cell r="G1055">
            <v>0</v>
          </cell>
        </row>
        <row r="1056">
          <cell r="F1056" t="str">
            <v>4_219</v>
          </cell>
          <cell r="G1056">
            <v>0</v>
          </cell>
        </row>
        <row r="1057">
          <cell r="F1057" t="str">
            <v>4_220</v>
          </cell>
          <cell r="G1057">
            <v>0</v>
          </cell>
        </row>
        <row r="1058">
          <cell r="F1058" t="str">
            <v>4_221</v>
          </cell>
          <cell r="G1058">
            <v>0</v>
          </cell>
        </row>
        <row r="1059">
          <cell r="F1059" t="str">
            <v>4_222</v>
          </cell>
          <cell r="G1059">
            <v>0</v>
          </cell>
        </row>
        <row r="1060">
          <cell r="F1060" t="str">
            <v>4_223</v>
          </cell>
          <cell r="G1060">
            <v>0</v>
          </cell>
        </row>
        <row r="1061">
          <cell r="F1061" t="str">
            <v>4_224</v>
          </cell>
          <cell r="G1061">
            <v>0</v>
          </cell>
        </row>
        <row r="1062">
          <cell r="F1062" t="str">
            <v>4_225</v>
          </cell>
          <cell r="G1062">
            <v>0</v>
          </cell>
        </row>
        <row r="1063">
          <cell r="F1063" t="str">
            <v>4_226</v>
          </cell>
          <cell r="G1063">
            <v>0</v>
          </cell>
        </row>
        <row r="1064">
          <cell r="F1064" t="str">
            <v>4_227</v>
          </cell>
          <cell r="G1064">
            <v>0</v>
          </cell>
        </row>
        <row r="1065">
          <cell r="F1065" t="str">
            <v>4_228</v>
          </cell>
          <cell r="G1065">
            <v>0</v>
          </cell>
        </row>
        <row r="1066">
          <cell r="F1066" t="str">
            <v>4_229</v>
          </cell>
          <cell r="G1066">
            <v>0</v>
          </cell>
        </row>
        <row r="1067">
          <cell r="F1067" t="str">
            <v>4_230</v>
          </cell>
          <cell r="G1067">
            <v>0</v>
          </cell>
        </row>
        <row r="1068">
          <cell r="F1068" t="str">
            <v>4_231</v>
          </cell>
          <cell r="G1068">
            <v>0</v>
          </cell>
        </row>
        <row r="1069">
          <cell r="F1069" t="str">
            <v>4_232</v>
          </cell>
          <cell r="G1069">
            <v>0</v>
          </cell>
        </row>
        <row r="1070">
          <cell r="F1070" t="str">
            <v>4_233</v>
          </cell>
          <cell r="G1070">
            <v>0</v>
          </cell>
        </row>
        <row r="1071">
          <cell r="F1071" t="str">
            <v>4_234</v>
          </cell>
          <cell r="G1071">
            <v>0</v>
          </cell>
        </row>
        <row r="1072">
          <cell r="F1072" t="str">
            <v>5_235</v>
          </cell>
          <cell r="G1072">
            <v>0</v>
          </cell>
        </row>
        <row r="1073">
          <cell r="F1073" t="str">
            <v>5_236</v>
          </cell>
          <cell r="G1073">
            <v>0</v>
          </cell>
        </row>
        <row r="1074">
          <cell r="F1074" t="str">
            <v>5_237</v>
          </cell>
          <cell r="G1074">
            <v>0</v>
          </cell>
        </row>
        <row r="1075">
          <cell r="F1075" t="str">
            <v>5_238</v>
          </cell>
          <cell r="G1075">
            <v>0</v>
          </cell>
        </row>
        <row r="1076">
          <cell r="F1076" t="str">
            <v>5_239</v>
          </cell>
          <cell r="G1076">
            <v>0</v>
          </cell>
        </row>
        <row r="1077">
          <cell r="F1077" t="str">
            <v>5_240</v>
          </cell>
          <cell r="G1077">
            <v>0</v>
          </cell>
        </row>
        <row r="1078">
          <cell r="F1078" t="str">
            <v>5_241</v>
          </cell>
          <cell r="G1078">
            <v>0</v>
          </cell>
        </row>
        <row r="1079">
          <cell r="F1079" t="str">
            <v>5_242</v>
          </cell>
          <cell r="G1079">
            <v>0</v>
          </cell>
        </row>
        <row r="1080">
          <cell r="F1080" t="str">
            <v>5_243</v>
          </cell>
          <cell r="G1080">
            <v>0</v>
          </cell>
        </row>
        <row r="1081">
          <cell r="F1081" t="str">
            <v>5_244</v>
          </cell>
          <cell r="G1081">
            <v>0</v>
          </cell>
        </row>
        <row r="1082">
          <cell r="F1082" t="str">
            <v>5_245</v>
          </cell>
          <cell r="G1082">
            <v>0</v>
          </cell>
        </row>
        <row r="1083">
          <cell r="F1083" t="str">
            <v>5_246</v>
          </cell>
          <cell r="G1083">
            <v>1688.15</v>
          </cell>
        </row>
        <row r="1084">
          <cell r="F1084" t="str">
            <v>5_247</v>
          </cell>
          <cell r="G1084">
            <v>599.32000000000005</v>
          </cell>
        </row>
        <row r="1085">
          <cell r="F1085" t="str">
            <v>5_248</v>
          </cell>
          <cell r="G1085">
            <v>0</v>
          </cell>
        </row>
        <row r="1086">
          <cell r="F1086" t="str">
            <v>5_249</v>
          </cell>
          <cell r="G1086">
            <v>0</v>
          </cell>
        </row>
        <row r="1087">
          <cell r="F1087" t="str">
            <v>5_250</v>
          </cell>
          <cell r="G1087">
            <v>0</v>
          </cell>
        </row>
        <row r="1088">
          <cell r="F1088" t="str">
            <v>6_251</v>
          </cell>
          <cell r="G1088">
            <v>0</v>
          </cell>
        </row>
        <row r="1089">
          <cell r="F1089" t="str">
            <v>6_252</v>
          </cell>
          <cell r="G1089">
            <v>0</v>
          </cell>
        </row>
        <row r="1090">
          <cell r="F1090" t="str">
            <v>6_253</v>
          </cell>
          <cell r="G1090">
            <v>0</v>
          </cell>
        </row>
        <row r="1091">
          <cell r="F1091" t="str">
            <v>6_254</v>
          </cell>
          <cell r="G1091">
            <v>0</v>
          </cell>
        </row>
        <row r="1092">
          <cell r="F1092" t="str">
            <v>6_255a</v>
          </cell>
          <cell r="G1092">
            <v>0</v>
          </cell>
        </row>
        <row r="1093">
          <cell r="F1093" t="str">
            <v>6_255b</v>
          </cell>
          <cell r="G1093">
            <v>0</v>
          </cell>
        </row>
        <row r="1094">
          <cell r="F1094" t="str">
            <v>6_256</v>
          </cell>
          <cell r="G1094">
            <v>0</v>
          </cell>
        </row>
        <row r="1095">
          <cell r="F1095" t="str">
            <v>6_257</v>
          </cell>
          <cell r="G1095">
            <v>0</v>
          </cell>
        </row>
        <row r="1096">
          <cell r="F1096" t="str">
            <v>6_258</v>
          </cell>
          <cell r="G1096">
            <v>0</v>
          </cell>
        </row>
        <row r="1097">
          <cell r="F1097" t="str">
            <v>6_258.1</v>
          </cell>
          <cell r="G1097">
            <v>0</v>
          </cell>
        </row>
        <row r="1098">
          <cell r="F1098" t="str">
            <v>7_259</v>
          </cell>
          <cell r="G1098">
            <v>0</v>
          </cell>
        </row>
        <row r="1099">
          <cell r="F1099" t="str">
            <v>7_260</v>
          </cell>
          <cell r="G1099">
            <v>0</v>
          </cell>
        </row>
        <row r="1100">
          <cell r="F1100" t="str">
            <v>7_261</v>
          </cell>
          <cell r="G1100">
            <v>0</v>
          </cell>
        </row>
        <row r="1101">
          <cell r="F1101" t="str">
            <v>7_262</v>
          </cell>
          <cell r="G1101">
            <v>0</v>
          </cell>
        </row>
        <row r="1102">
          <cell r="F1102" t="str">
            <v>7_263</v>
          </cell>
          <cell r="G1102">
            <v>0</v>
          </cell>
        </row>
        <row r="1103">
          <cell r="F1103" t="str">
            <v>7_264</v>
          </cell>
          <cell r="G1103">
            <v>0</v>
          </cell>
        </row>
        <row r="1104">
          <cell r="F1104" t="str">
            <v>7_265</v>
          </cell>
          <cell r="G1104">
            <v>0</v>
          </cell>
        </row>
        <row r="1105">
          <cell r="F1105" t="str">
            <v>7_266</v>
          </cell>
          <cell r="G1105">
            <v>0</v>
          </cell>
        </row>
        <row r="1106">
          <cell r="F1106" t="str">
            <v>7_267</v>
          </cell>
          <cell r="G1106">
            <v>0</v>
          </cell>
        </row>
        <row r="1107">
          <cell r="F1107" t="str">
            <v>7_268</v>
          </cell>
          <cell r="G1107">
            <v>0</v>
          </cell>
        </row>
        <row r="1108">
          <cell r="F1108" t="str">
            <v>7_269</v>
          </cell>
          <cell r="G1108">
            <v>0</v>
          </cell>
        </row>
        <row r="1109">
          <cell r="F1109" t="str">
            <v>7_270</v>
          </cell>
          <cell r="G1109">
            <v>0</v>
          </cell>
        </row>
        <row r="1110">
          <cell r="F1110" t="str">
            <v>7_271</v>
          </cell>
          <cell r="G1110">
            <v>0</v>
          </cell>
        </row>
        <row r="1111">
          <cell r="F1111" t="str">
            <v>7_272</v>
          </cell>
          <cell r="G1111">
            <v>0</v>
          </cell>
        </row>
        <row r="1112">
          <cell r="F1112" t="str">
            <v>7_273</v>
          </cell>
          <cell r="G1112">
            <v>0</v>
          </cell>
        </row>
        <row r="1113">
          <cell r="F1113" t="str">
            <v>7_274</v>
          </cell>
          <cell r="G1113">
            <v>0</v>
          </cell>
        </row>
        <row r="1114">
          <cell r="F1114" t="str">
            <v>7_275</v>
          </cell>
          <cell r="G1114">
            <v>0</v>
          </cell>
        </row>
        <row r="1115">
          <cell r="F1115" t="str">
            <v>7_276</v>
          </cell>
          <cell r="G1115">
            <v>0</v>
          </cell>
        </row>
        <row r="1116">
          <cell r="F1116" t="str">
            <v>7_277</v>
          </cell>
          <cell r="G1116">
            <v>0</v>
          </cell>
        </row>
        <row r="1117">
          <cell r="F1117" t="str">
            <v>7_278</v>
          </cell>
          <cell r="G1117">
            <v>0</v>
          </cell>
        </row>
        <row r="1118">
          <cell r="F1118" t="str">
            <v>7_279</v>
          </cell>
          <cell r="G1118">
            <v>0</v>
          </cell>
        </row>
        <row r="1119">
          <cell r="F1119" t="str">
            <v>8_280</v>
          </cell>
          <cell r="G1119">
            <v>0</v>
          </cell>
        </row>
        <row r="1120">
          <cell r="F1120" t="str">
            <v>8_281</v>
          </cell>
          <cell r="G1120">
            <v>0</v>
          </cell>
        </row>
        <row r="1121">
          <cell r="F1121" t="str">
            <v>8_282</v>
          </cell>
          <cell r="G1121">
            <v>0</v>
          </cell>
        </row>
        <row r="1122">
          <cell r="F1122" t="str">
            <v>8_283</v>
          </cell>
          <cell r="G1122">
            <v>0</v>
          </cell>
        </row>
        <row r="1123">
          <cell r="F1123" t="str">
            <v>8_284</v>
          </cell>
          <cell r="G1123">
            <v>0</v>
          </cell>
        </row>
        <row r="1124">
          <cell r="F1124" t="str">
            <v>8_285</v>
          </cell>
          <cell r="G1124">
            <v>0</v>
          </cell>
        </row>
        <row r="1125">
          <cell r="F1125" t="str">
            <v>8_286</v>
          </cell>
          <cell r="G1125">
            <v>0</v>
          </cell>
        </row>
        <row r="1126">
          <cell r="F1126" t="str">
            <v>8_287</v>
          </cell>
          <cell r="G1126">
            <v>0</v>
          </cell>
        </row>
        <row r="1127">
          <cell r="F1127" t="str">
            <v>8_288</v>
          </cell>
          <cell r="G1127">
            <v>0</v>
          </cell>
        </row>
        <row r="1128">
          <cell r="F1128" t="str">
            <v>8_289</v>
          </cell>
          <cell r="G1128">
            <v>0</v>
          </cell>
        </row>
        <row r="1129">
          <cell r="F1129" t="str">
            <v>8_290</v>
          </cell>
          <cell r="G1129">
            <v>0</v>
          </cell>
        </row>
        <row r="1130">
          <cell r="F1130" t="str">
            <v>8_291</v>
          </cell>
          <cell r="G1130">
            <v>0</v>
          </cell>
        </row>
        <row r="1131">
          <cell r="F1131" t="str">
            <v>8_292</v>
          </cell>
          <cell r="G1131">
            <v>0</v>
          </cell>
        </row>
        <row r="1132">
          <cell r="F1132" t="str">
            <v>8_293</v>
          </cell>
          <cell r="G1132">
            <v>0</v>
          </cell>
        </row>
        <row r="1133">
          <cell r="F1133" t="str">
            <v>8_294</v>
          </cell>
          <cell r="G1133">
            <v>0</v>
          </cell>
        </row>
        <row r="1134">
          <cell r="F1134" t="str">
            <v>8_295</v>
          </cell>
          <cell r="G1134">
            <v>0</v>
          </cell>
        </row>
        <row r="1135">
          <cell r="F1135" t="str">
            <v>8_296</v>
          </cell>
          <cell r="G1135">
            <v>0</v>
          </cell>
        </row>
        <row r="1136">
          <cell r="F1136" t="str">
            <v>8_297</v>
          </cell>
          <cell r="G1136">
            <v>0</v>
          </cell>
        </row>
        <row r="1137">
          <cell r="F1137" t="str">
            <v>8_298</v>
          </cell>
          <cell r="G1137">
            <v>0</v>
          </cell>
        </row>
        <row r="1138">
          <cell r="F1138" t="str">
            <v>8_299</v>
          </cell>
          <cell r="G1138">
            <v>0</v>
          </cell>
        </row>
        <row r="1139">
          <cell r="F1139" t="str">
            <v>8_300</v>
          </cell>
          <cell r="G1139">
            <v>0</v>
          </cell>
        </row>
        <row r="1140">
          <cell r="F1140" t="str">
            <v>8_301</v>
          </cell>
          <cell r="G1140">
            <v>0</v>
          </cell>
        </row>
        <row r="1141">
          <cell r="F1141" t="str">
            <v>8_302</v>
          </cell>
          <cell r="G1141">
            <v>0</v>
          </cell>
        </row>
        <row r="1142">
          <cell r="F1142" t="str">
            <v>8_303</v>
          </cell>
          <cell r="G1142">
            <v>0</v>
          </cell>
        </row>
        <row r="1143">
          <cell r="F1143" t="str">
            <v>8_304</v>
          </cell>
          <cell r="G1143">
            <v>0</v>
          </cell>
        </row>
        <row r="1144">
          <cell r="F1144" t="str">
            <v>8_305</v>
          </cell>
          <cell r="G1144">
            <v>0</v>
          </cell>
        </row>
        <row r="1145">
          <cell r="F1145" t="str">
            <v>8_306</v>
          </cell>
          <cell r="G1145">
            <v>0</v>
          </cell>
        </row>
        <row r="1146">
          <cell r="F1146" t="str">
            <v>8_307</v>
          </cell>
          <cell r="G1146">
            <v>0</v>
          </cell>
        </row>
        <row r="1147">
          <cell r="F1147" t="str">
            <v>8_308</v>
          </cell>
          <cell r="G1147">
            <v>0</v>
          </cell>
        </row>
        <row r="1148">
          <cell r="F1148" t="str">
            <v>8_309</v>
          </cell>
          <cell r="G1148">
            <v>0</v>
          </cell>
        </row>
        <row r="1149">
          <cell r="F1149" t="str">
            <v>8_310</v>
          </cell>
          <cell r="G1149">
            <v>0</v>
          </cell>
        </row>
        <row r="1150">
          <cell r="F1150" t="str">
            <v>8_311</v>
          </cell>
          <cell r="G1150">
            <v>0</v>
          </cell>
        </row>
        <row r="1151">
          <cell r="F1151" t="str">
            <v>8_312</v>
          </cell>
          <cell r="G1151">
            <v>0</v>
          </cell>
        </row>
        <row r="1152">
          <cell r="F1152" t="str">
            <v>8_313</v>
          </cell>
          <cell r="G1152">
            <v>0</v>
          </cell>
        </row>
        <row r="1153">
          <cell r="F1153" t="str">
            <v>8_315</v>
          </cell>
          <cell r="G1153">
            <v>0</v>
          </cell>
        </row>
        <row r="1154">
          <cell r="F1154" t="str">
            <v>8_316</v>
          </cell>
          <cell r="G1154">
            <v>0</v>
          </cell>
        </row>
        <row r="1155">
          <cell r="F1155" t="str">
            <v>8_317</v>
          </cell>
          <cell r="G1155">
            <v>0</v>
          </cell>
        </row>
        <row r="1156">
          <cell r="F1156" t="str">
            <v>8_318</v>
          </cell>
          <cell r="G1156">
            <v>0</v>
          </cell>
        </row>
        <row r="1157">
          <cell r="F1157" t="str">
            <v>8_319</v>
          </cell>
          <cell r="G1157">
            <v>0</v>
          </cell>
        </row>
        <row r="1158">
          <cell r="F1158" t="str">
            <v>8_320</v>
          </cell>
          <cell r="G1158">
            <v>0</v>
          </cell>
        </row>
        <row r="1159">
          <cell r="F1159" t="str">
            <v>8_321</v>
          </cell>
          <cell r="G1159">
            <v>0</v>
          </cell>
        </row>
        <row r="1160">
          <cell r="F1160" t="str">
            <v>8_322</v>
          </cell>
          <cell r="G1160">
            <v>0</v>
          </cell>
        </row>
        <row r="1161">
          <cell r="F1161" t="str">
            <v>8_323</v>
          </cell>
          <cell r="G1161">
            <v>0</v>
          </cell>
        </row>
        <row r="1162">
          <cell r="F1162" t="str">
            <v>8_324</v>
          </cell>
          <cell r="G1162">
            <v>0</v>
          </cell>
        </row>
        <row r="1163">
          <cell r="F1163" t="str">
            <v>8_325</v>
          </cell>
          <cell r="G1163">
            <v>0</v>
          </cell>
        </row>
        <row r="1164">
          <cell r="F1164" t="str">
            <v>8_326</v>
          </cell>
          <cell r="G1164">
            <v>0</v>
          </cell>
        </row>
        <row r="1165">
          <cell r="F1165" t="str">
            <v>8_327</v>
          </cell>
          <cell r="G1165">
            <v>0</v>
          </cell>
        </row>
        <row r="1166">
          <cell r="F1166" t="str">
            <v>8_328</v>
          </cell>
          <cell r="G1166">
            <v>0</v>
          </cell>
        </row>
        <row r="1167">
          <cell r="F1167" t="str">
            <v>8_329</v>
          </cell>
          <cell r="G1167">
            <v>0</v>
          </cell>
        </row>
        <row r="1168">
          <cell r="F1168" t="str">
            <v>8_330</v>
          </cell>
          <cell r="G1168">
            <v>0</v>
          </cell>
        </row>
        <row r="1169">
          <cell r="F1169" t="str">
            <v>8_331</v>
          </cell>
          <cell r="G1169">
            <v>0</v>
          </cell>
        </row>
        <row r="1170">
          <cell r="F1170" t="str">
            <v>8_332</v>
          </cell>
          <cell r="G1170">
            <v>0</v>
          </cell>
        </row>
        <row r="1171">
          <cell r="F1171" t="str">
            <v>8_333</v>
          </cell>
          <cell r="G1171">
            <v>0</v>
          </cell>
        </row>
        <row r="1172">
          <cell r="F1172" t="str">
            <v>8_334</v>
          </cell>
          <cell r="G1172">
            <v>0</v>
          </cell>
        </row>
        <row r="1173">
          <cell r="F1173" t="str">
            <v>8_335</v>
          </cell>
          <cell r="G1173">
            <v>0</v>
          </cell>
        </row>
        <row r="1174">
          <cell r="F1174" t="str">
            <v>8_336</v>
          </cell>
          <cell r="G1174">
            <v>0</v>
          </cell>
        </row>
        <row r="1175">
          <cell r="F1175" t="str">
            <v>8_337</v>
          </cell>
          <cell r="G1175">
            <v>0</v>
          </cell>
        </row>
        <row r="1176">
          <cell r="F1176" t="str">
            <v>8_338</v>
          </cell>
          <cell r="G1176">
            <v>0</v>
          </cell>
        </row>
        <row r="1177">
          <cell r="F1177" t="str">
            <v>8_339</v>
          </cell>
          <cell r="G1177">
            <v>0</v>
          </cell>
        </row>
        <row r="1178">
          <cell r="F1178" t="str">
            <v>8_340</v>
          </cell>
          <cell r="G1178">
            <v>0</v>
          </cell>
        </row>
        <row r="1179">
          <cell r="F1179" t="str">
            <v>8_341</v>
          </cell>
          <cell r="G1179">
            <v>0</v>
          </cell>
        </row>
        <row r="1180">
          <cell r="F1180" t="str">
            <v>8_342</v>
          </cell>
          <cell r="G1180">
            <v>0</v>
          </cell>
        </row>
        <row r="1181">
          <cell r="F1181" t="str">
            <v>8_343</v>
          </cell>
          <cell r="G1181">
            <v>0</v>
          </cell>
        </row>
        <row r="1182">
          <cell r="F1182" t="str">
            <v>8_344</v>
          </cell>
          <cell r="G1182">
            <v>0</v>
          </cell>
        </row>
        <row r="1183">
          <cell r="F1183" t="str">
            <v>8_345</v>
          </cell>
          <cell r="G1183">
            <v>0</v>
          </cell>
        </row>
        <row r="1184">
          <cell r="F1184" t="str">
            <v>8_346</v>
          </cell>
          <cell r="G1184">
            <v>0</v>
          </cell>
        </row>
        <row r="1185">
          <cell r="F1185" t="str">
            <v>8_347</v>
          </cell>
          <cell r="G1185">
            <v>0</v>
          </cell>
        </row>
        <row r="1186">
          <cell r="F1186" t="str">
            <v>8_348</v>
          </cell>
          <cell r="G1186">
            <v>0</v>
          </cell>
        </row>
        <row r="1187">
          <cell r="F1187" t="str">
            <v>8_349</v>
          </cell>
          <cell r="G1187">
            <v>0</v>
          </cell>
        </row>
        <row r="1188">
          <cell r="F1188" t="str">
            <v>8_350</v>
          </cell>
          <cell r="G1188">
            <v>0</v>
          </cell>
        </row>
        <row r="1189">
          <cell r="F1189" t="str">
            <v>8_351</v>
          </cell>
          <cell r="G1189">
            <v>0</v>
          </cell>
        </row>
        <row r="1190">
          <cell r="F1190" t="str">
            <v>8_352</v>
          </cell>
          <cell r="G1190">
            <v>0</v>
          </cell>
        </row>
        <row r="1191">
          <cell r="F1191" t="str">
            <v>8_353</v>
          </cell>
          <cell r="G1191">
            <v>0</v>
          </cell>
        </row>
        <row r="1192">
          <cell r="F1192" t="str">
            <v>8_354</v>
          </cell>
          <cell r="G1192">
            <v>0</v>
          </cell>
        </row>
        <row r="1193">
          <cell r="F1193" t="str">
            <v>8_355</v>
          </cell>
          <cell r="G1193">
            <v>0</v>
          </cell>
        </row>
        <row r="1194">
          <cell r="F1194" t="str">
            <v>8_356</v>
          </cell>
          <cell r="G1194">
            <v>0</v>
          </cell>
        </row>
        <row r="1195">
          <cell r="F1195" t="str">
            <v>8_357</v>
          </cell>
          <cell r="G1195">
            <v>0</v>
          </cell>
        </row>
        <row r="1196">
          <cell r="F1196" t="str">
            <v>8_358</v>
          </cell>
          <cell r="G1196">
            <v>0</v>
          </cell>
        </row>
        <row r="1197">
          <cell r="F1197" t="str">
            <v>8_359</v>
          </cell>
          <cell r="G1197">
            <v>0</v>
          </cell>
        </row>
        <row r="1198">
          <cell r="F1198" t="str">
            <v>8_360</v>
          </cell>
          <cell r="G1198">
            <v>0</v>
          </cell>
        </row>
        <row r="1199">
          <cell r="F1199" t="str">
            <v>8_361</v>
          </cell>
          <cell r="G1199">
            <v>0</v>
          </cell>
        </row>
        <row r="1200">
          <cell r="F1200" t="str">
            <v>8_362</v>
          </cell>
          <cell r="G1200">
            <v>0</v>
          </cell>
        </row>
        <row r="1201">
          <cell r="F1201" t="str">
            <v>8_363</v>
          </cell>
          <cell r="G1201">
            <v>0</v>
          </cell>
        </row>
        <row r="1202">
          <cell r="F1202" t="str">
            <v>8_364</v>
          </cell>
          <cell r="G1202">
            <v>0</v>
          </cell>
        </row>
        <row r="1203">
          <cell r="F1203" t="str">
            <v>8_365</v>
          </cell>
          <cell r="G1203">
            <v>0</v>
          </cell>
        </row>
        <row r="1204">
          <cell r="F1204" t="str">
            <v>8_367</v>
          </cell>
          <cell r="G1204">
            <v>0</v>
          </cell>
        </row>
        <row r="1205">
          <cell r="F1205" t="str">
            <v>8_368</v>
          </cell>
          <cell r="G1205">
            <v>0</v>
          </cell>
        </row>
        <row r="1206">
          <cell r="F1206" t="str">
            <v>8_369</v>
          </cell>
          <cell r="G1206">
            <v>0</v>
          </cell>
        </row>
        <row r="1207">
          <cell r="F1207" t="str">
            <v>8_370</v>
          </cell>
          <cell r="G1207">
            <v>0</v>
          </cell>
        </row>
        <row r="1208">
          <cell r="F1208" t="str">
            <v>8_371</v>
          </cell>
          <cell r="G1208">
            <v>0</v>
          </cell>
        </row>
        <row r="1209">
          <cell r="F1209" t="str">
            <v>8_372</v>
          </cell>
          <cell r="G1209">
            <v>0</v>
          </cell>
        </row>
        <row r="1210">
          <cell r="F1210" t="str">
            <v>8_373</v>
          </cell>
          <cell r="G1210">
            <v>0</v>
          </cell>
        </row>
        <row r="1211">
          <cell r="F1211" t="str">
            <v>8_374</v>
          </cell>
          <cell r="G1211">
            <v>0</v>
          </cell>
        </row>
        <row r="1212">
          <cell r="F1212" t="str">
            <v>8_375</v>
          </cell>
          <cell r="G1212">
            <v>0</v>
          </cell>
        </row>
        <row r="1213">
          <cell r="F1213" t="str">
            <v>8_376</v>
          </cell>
          <cell r="G1213">
            <v>0</v>
          </cell>
        </row>
        <row r="1214">
          <cell r="F1214" t="str">
            <v>8_377</v>
          </cell>
          <cell r="G1214">
            <v>0</v>
          </cell>
        </row>
        <row r="1215">
          <cell r="F1215" t="str">
            <v>8_378</v>
          </cell>
          <cell r="G1215">
            <v>0</v>
          </cell>
        </row>
        <row r="1216">
          <cell r="F1216" t="str">
            <v>8_379</v>
          </cell>
          <cell r="G1216">
            <v>0</v>
          </cell>
        </row>
        <row r="1217">
          <cell r="F1217" t="str">
            <v>8_380</v>
          </cell>
          <cell r="G1217">
            <v>0</v>
          </cell>
        </row>
        <row r="1218">
          <cell r="F1218" t="str">
            <v>8_381</v>
          </cell>
          <cell r="G1218">
            <v>0</v>
          </cell>
        </row>
        <row r="1219">
          <cell r="F1219" t="str">
            <v>8_382</v>
          </cell>
          <cell r="G1219">
            <v>0</v>
          </cell>
        </row>
        <row r="1220">
          <cell r="F1220" t="str">
            <v>8_383</v>
          </cell>
          <cell r="G1220">
            <v>0</v>
          </cell>
        </row>
        <row r="1221">
          <cell r="F1221" t="str">
            <v>8_384</v>
          </cell>
          <cell r="G1221">
            <v>0</v>
          </cell>
        </row>
        <row r="1222">
          <cell r="F1222" t="str">
            <v>8_385</v>
          </cell>
          <cell r="G1222">
            <v>0</v>
          </cell>
        </row>
        <row r="1223">
          <cell r="F1223" t="str">
            <v>8_386</v>
          </cell>
          <cell r="G1223">
            <v>0</v>
          </cell>
        </row>
        <row r="1224">
          <cell r="F1224" t="str">
            <v>8_387</v>
          </cell>
          <cell r="G1224">
            <v>0</v>
          </cell>
        </row>
        <row r="1225">
          <cell r="F1225" t="str">
            <v>8_388</v>
          </cell>
          <cell r="G1225">
            <v>0</v>
          </cell>
        </row>
        <row r="1226">
          <cell r="F1226" t="str">
            <v>8_389</v>
          </cell>
          <cell r="G1226">
            <v>0</v>
          </cell>
        </row>
        <row r="1227">
          <cell r="F1227" t="str">
            <v>8_390</v>
          </cell>
          <cell r="G1227">
            <v>0</v>
          </cell>
        </row>
        <row r="1228">
          <cell r="F1228" t="str">
            <v>9_391</v>
          </cell>
          <cell r="G1228">
            <v>0</v>
          </cell>
        </row>
        <row r="1229">
          <cell r="F1229" t="str">
            <v>9_392</v>
          </cell>
          <cell r="G1229">
            <v>0</v>
          </cell>
        </row>
        <row r="1230">
          <cell r="F1230" t="str">
            <v>9_393</v>
          </cell>
          <cell r="G1230">
            <v>0</v>
          </cell>
        </row>
        <row r="1231">
          <cell r="F1231" t="str">
            <v>9_394</v>
          </cell>
          <cell r="G1231">
            <v>0</v>
          </cell>
        </row>
        <row r="1232">
          <cell r="F1232" t="str">
            <v>9_395</v>
          </cell>
          <cell r="G1232">
            <v>0</v>
          </cell>
        </row>
        <row r="1233">
          <cell r="F1233" t="str">
            <v>11_29.2</v>
          </cell>
          <cell r="G1233">
            <v>0</v>
          </cell>
        </row>
        <row r="1234">
          <cell r="F1234" t="str">
            <v>12_29.2</v>
          </cell>
          <cell r="G1234">
            <v>0</v>
          </cell>
        </row>
        <row r="1235">
          <cell r="F1235" t="str">
            <v>10_396</v>
          </cell>
          <cell r="G1235">
            <v>0</v>
          </cell>
        </row>
        <row r="1236">
          <cell r="F1236" t="str">
            <v>12_4.3</v>
          </cell>
          <cell r="G123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gi - Wieliczka"/>
      <sheetName val="Drogi - Targowisko"/>
      <sheetName val="Drogi "/>
      <sheetName val="Sułków"/>
      <sheetName val="Brzezie"/>
      <sheetName val="438+570"/>
      <sheetName val="439+048"/>
      <sheetName val="439+533"/>
      <sheetName val="439+769"/>
      <sheetName val="440+607"/>
      <sheetName val="442+348"/>
      <sheetName val="443+051"/>
      <sheetName val="444+110"/>
      <sheetName val="444+953"/>
      <sheetName val="445+430"/>
      <sheetName val="445+782"/>
      <sheetName val="446+461"/>
      <sheetName val="448+435"/>
      <sheetName val="448+924"/>
      <sheetName val="451+106"/>
      <sheetName val="453+326"/>
      <sheetName val="Serafa"/>
      <sheetName val="Arkusz1"/>
      <sheetName val="zbiorczy"/>
      <sheetName val="448_435"/>
      <sheetName val="Drogi_-_Wieliczka"/>
      <sheetName val="Drogi_-_Targowisko"/>
      <sheetName val="Drogi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 t="str">
            <v>C. ROBOTY MOSTOWE km 448+435.00</v>
          </cell>
        </row>
        <row r="6">
          <cell r="A6" t="str">
            <v>Lp.</v>
          </cell>
          <cell r="B6" t="str">
            <v>Numer</v>
          </cell>
          <cell r="C6" t="str">
            <v>Wyszczególnienie</v>
          </cell>
          <cell r="D6" t="str">
            <v>Jednostka</v>
          </cell>
          <cell r="F6" t="str">
            <v>Cena</v>
          </cell>
          <cell r="G6" t="str">
            <v>Wartość</v>
          </cell>
        </row>
        <row r="7">
          <cell r="B7" t="str">
            <v>Specyfikacji Technicznej</v>
          </cell>
          <cell r="C7" t="str">
            <v>elementów rozliczeniowych</v>
          </cell>
          <cell r="D7" t="str">
            <v>Nazwa</v>
          </cell>
          <cell r="E7" t="str">
            <v>Ilość</v>
          </cell>
          <cell r="F7" t="str">
            <v>jedn. zł *)</v>
          </cell>
          <cell r="G7" t="str">
            <v>zł*)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</row>
        <row r="9">
          <cell r="A9">
            <v>1</v>
          </cell>
          <cell r="B9" t="str">
            <v>D.01.00.00</v>
          </cell>
          <cell r="C9" t="str">
            <v>ROBOTY PRZYGOTOWAWCZE</v>
          </cell>
        </row>
        <row r="10">
          <cell r="A10" t="str">
            <v>1.1</v>
          </cell>
          <cell r="B10" t="str">
            <v>D.01.01.01.</v>
          </cell>
          <cell r="C10" t="str">
            <v>Wytyczanie</v>
          </cell>
          <cell r="D10" t="str">
            <v>km</v>
          </cell>
          <cell r="E10">
            <v>0.25</v>
          </cell>
          <cell r="F10">
            <v>1167</v>
          </cell>
          <cell r="G10">
            <v>291.75</v>
          </cell>
        </row>
        <row r="11">
          <cell r="A11" t="str">
            <v>5</v>
          </cell>
          <cell r="B11" t="str">
            <v>M.11.00.00</v>
          </cell>
          <cell r="C11" t="str">
            <v>FUNDAMENTOWANIE</v>
          </cell>
        </row>
        <row r="12">
          <cell r="A12" t="str">
            <v>5.1</v>
          </cell>
          <cell r="B12" t="str">
            <v>M.11.01.00</v>
          </cell>
          <cell r="C12" t="str">
            <v>Roboty ziemne pod fundamenty</v>
          </cell>
        </row>
        <row r="13">
          <cell r="A13" t="str">
            <v>5.1.1</v>
          </cell>
          <cell r="B13" t="str">
            <v xml:space="preserve">M.11.01.07 </v>
          </cell>
          <cell r="C13" t="str">
            <v>Wykopy pod ławy w gruncie niespoistym bez umocnienia</v>
          </cell>
          <cell r="D13" t="str">
            <v>m3</v>
          </cell>
          <cell r="E13">
            <v>2400</v>
          </cell>
          <cell r="F13">
            <v>23.61</v>
          </cell>
          <cell r="G13">
            <v>56664</v>
          </cell>
        </row>
        <row r="14">
          <cell r="A14" t="str">
            <v>5.1.2</v>
          </cell>
          <cell r="B14" t="str">
            <v xml:space="preserve">M.11.01.04 </v>
          </cell>
          <cell r="C14" t="str">
            <v>Zasypanie wykopów wraz z zagęszczeniem</v>
          </cell>
          <cell r="D14" t="str">
            <v>m3</v>
          </cell>
          <cell r="E14">
            <v>1750</v>
          </cell>
          <cell r="F14">
            <v>27.66</v>
          </cell>
          <cell r="G14">
            <v>48405</v>
          </cell>
        </row>
        <row r="15">
          <cell r="A15" t="str">
            <v>1.1.3</v>
          </cell>
          <cell r="B15" t="str">
            <v>M.11.04.01</v>
          </cell>
          <cell r="C15" t="str">
            <v>Wbicie ścianki szczelnej</v>
          </cell>
          <cell r="D15" t="str">
            <v>m2</v>
          </cell>
          <cell r="E15">
            <v>440</v>
          </cell>
          <cell r="F15">
            <v>403.81</v>
          </cell>
          <cell r="G15">
            <v>177676.4</v>
          </cell>
        </row>
        <row r="16">
          <cell r="A16" t="str">
            <v>5.3</v>
          </cell>
          <cell r="B16" t="str">
            <v xml:space="preserve">M.11.07.00 </v>
          </cell>
          <cell r="C16" t="str">
            <v>Różne roboty fundamentowe</v>
          </cell>
        </row>
        <row r="17">
          <cell r="A17" t="str">
            <v>5.3.1</v>
          </cell>
          <cell r="B17" t="str">
            <v xml:space="preserve">M.11.07.01 </v>
          </cell>
          <cell r="C17" t="str">
            <v>Beton wyrównawczy klasy B10 pod ławy i stopy fundamentowe</v>
          </cell>
          <cell r="D17" t="str">
            <v>m3</v>
          </cell>
          <cell r="E17">
            <v>11.3</v>
          </cell>
          <cell r="F17">
            <v>37.56</v>
          </cell>
          <cell r="G17">
            <v>424.42800000000005</v>
          </cell>
        </row>
        <row r="18">
          <cell r="A18" t="str">
            <v>6</v>
          </cell>
          <cell r="B18" t="str">
            <v>M.12.00.00</v>
          </cell>
          <cell r="C18" t="str">
            <v>ZBROJENIE</v>
          </cell>
        </row>
        <row r="19">
          <cell r="A19" t="str">
            <v>6.1</v>
          </cell>
          <cell r="B19" t="str">
            <v>M.12.01.00</v>
          </cell>
          <cell r="C19" t="str">
            <v>Stal zbrojeniowa</v>
          </cell>
        </row>
        <row r="20">
          <cell r="A20" t="str">
            <v>6.1.1</v>
          </cell>
          <cell r="B20" t="str">
            <v xml:space="preserve">M.12.01.01 </v>
          </cell>
          <cell r="C20" t="str">
            <v>Zbrojenie betonu stalą klasy A-I (St3S-b) i klasy A-II (18G2-b)</v>
          </cell>
          <cell r="D20" t="str">
            <v>t</v>
          </cell>
          <cell r="E20">
            <v>76.3</v>
          </cell>
          <cell r="F20">
            <v>3270</v>
          </cell>
          <cell r="G20">
            <v>249501</v>
          </cell>
        </row>
        <row r="21">
          <cell r="A21" t="str">
            <v>7</v>
          </cell>
          <cell r="B21" t="str">
            <v>M.13.00.00</v>
          </cell>
          <cell r="C21" t="str">
            <v>BETON</v>
          </cell>
        </row>
        <row r="22">
          <cell r="A22" t="str">
            <v>7.1</v>
          </cell>
          <cell r="B22" t="str">
            <v>M.13.01.00</v>
          </cell>
          <cell r="C22" t="str">
            <v>Beton konstrukcyjny</v>
          </cell>
        </row>
        <row r="23">
          <cell r="A23" t="str">
            <v>7.1.1</v>
          </cell>
          <cell r="B23" t="str">
            <v>M.13.01.01</v>
          </cell>
          <cell r="C23" t="str">
            <v>Beton fundamentów w deskowaniu</v>
          </cell>
          <cell r="D23" t="str">
            <v>m3</v>
          </cell>
          <cell r="E23">
            <v>108</v>
          </cell>
          <cell r="F23">
            <v>1090</v>
          </cell>
          <cell r="G23">
            <v>117720</v>
          </cell>
        </row>
        <row r="24">
          <cell r="A24" t="str">
            <v>7.1.2</v>
          </cell>
          <cell r="B24" t="str">
            <v>M.13.01.04</v>
          </cell>
          <cell r="C24" t="str">
            <v>Beton podpór cienkościennych</v>
          </cell>
          <cell r="D24" t="str">
            <v>m3</v>
          </cell>
          <cell r="E24">
            <v>42</v>
          </cell>
          <cell r="F24">
            <v>1090</v>
          </cell>
          <cell r="G24">
            <v>45780</v>
          </cell>
        </row>
        <row r="25">
          <cell r="A25" t="str">
            <v>7.1.3</v>
          </cell>
          <cell r="B25" t="str">
            <v xml:space="preserve">M.13.01.05 </v>
          </cell>
          <cell r="C25" t="str">
            <v>Beton ustroju niosącego układany w deskowaniu</v>
          </cell>
          <cell r="D25" t="str">
            <v>m3</v>
          </cell>
          <cell r="E25">
            <v>332.4</v>
          </cell>
          <cell r="F25">
            <v>1800</v>
          </cell>
          <cell r="G25">
            <v>598320</v>
          </cell>
        </row>
        <row r="26">
          <cell r="A26" t="str">
            <v>7.2</v>
          </cell>
          <cell r="B26" t="str">
            <v>M.13.02.00</v>
          </cell>
          <cell r="C26" t="str">
            <v>Beton niekonstrukcyjny</v>
          </cell>
        </row>
        <row r="27">
          <cell r="A27" t="str">
            <v>7.2.1</v>
          </cell>
          <cell r="B27" t="str">
            <v>M.13.02.02</v>
          </cell>
          <cell r="C27" t="str">
            <v>Podwalina umocnień skarp stożków nasypowych</v>
          </cell>
          <cell r="D27" t="str">
            <v>m3</v>
          </cell>
          <cell r="E27">
            <v>3.5</v>
          </cell>
        </row>
        <row r="28">
          <cell r="A28" t="str">
            <v>8</v>
          </cell>
          <cell r="B28" t="str">
            <v>M.15.00.00</v>
          </cell>
          <cell r="C28" t="str">
            <v>IZOLACJE I NAWIERZCHNIE NA OBIEKTACH</v>
          </cell>
        </row>
        <row r="29">
          <cell r="A29" t="str">
            <v>8.1</v>
          </cell>
          <cell r="B29" t="str">
            <v>M.15.01.00</v>
          </cell>
          <cell r="C29" t="str">
            <v>Izolacje cienkie</v>
          </cell>
        </row>
        <row r="30">
          <cell r="A30" t="str">
            <v>8.1.2</v>
          </cell>
          <cell r="B30" t="str">
            <v xml:space="preserve">M.15.01.01 </v>
          </cell>
          <cell r="C30" t="str">
            <v>Trzykrotne smarowanie lepikiem na gorąco</v>
          </cell>
          <cell r="D30" t="str">
            <v>m2</v>
          </cell>
          <cell r="E30">
            <v>235.2</v>
          </cell>
          <cell r="F30">
            <v>18.3</v>
          </cell>
          <cell r="G30">
            <v>4304.16</v>
          </cell>
        </row>
        <row r="31">
          <cell r="A31" t="str">
            <v>8.2</v>
          </cell>
          <cell r="B31" t="str">
            <v xml:space="preserve">M.15.03.00 </v>
          </cell>
          <cell r="C31" t="str">
            <v>Nawierzchnia na obiekcie</v>
          </cell>
        </row>
        <row r="32">
          <cell r="A32" t="str">
            <v>8.2.1</v>
          </cell>
          <cell r="B32" t="str">
            <v xml:space="preserve">M.15.03.01 </v>
          </cell>
          <cell r="C32" t="str">
            <v>Cienkowarstwowa nawierzchnia z żywic epoksydowych modyfikowanych bitumami typu tarepoxy</v>
          </cell>
          <cell r="D32" t="str">
            <v>m2</v>
          </cell>
          <cell r="E32">
            <v>498</v>
          </cell>
          <cell r="F32">
            <v>300</v>
          </cell>
          <cell r="G32">
            <v>149400</v>
          </cell>
        </row>
        <row r="33">
          <cell r="A33" t="str">
            <v>9</v>
          </cell>
          <cell r="B33" t="str">
            <v xml:space="preserve">M.16.00.00 </v>
          </cell>
          <cell r="C33" t="str">
            <v>ODWODNIENIE OBIEKTU</v>
          </cell>
        </row>
        <row r="34">
          <cell r="A34" t="str">
            <v>9.1</v>
          </cell>
          <cell r="B34" t="str">
            <v xml:space="preserve">M.16.01.00 </v>
          </cell>
          <cell r="C34" t="str">
            <v>Odwodnienie pomostu</v>
          </cell>
        </row>
        <row r="35">
          <cell r="A35" t="str">
            <v>9.1.1</v>
          </cell>
          <cell r="B35" t="str">
            <v>M.16.01.01</v>
          </cell>
          <cell r="C35" t="str">
            <v>Wpusty ściekowe</v>
          </cell>
          <cell r="D35" t="str">
            <v>szt.</v>
          </cell>
          <cell r="E35">
            <v>4</v>
          </cell>
          <cell r="F35">
            <v>500</v>
          </cell>
          <cell r="G35">
            <v>2000</v>
          </cell>
        </row>
        <row r="36">
          <cell r="A36" t="str">
            <v>9.1.2</v>
          </cell>
          <cell r="B36" t="str">
            <v xml:space="preserve">M.16.01.02 </v>
          </cell>
          <cell r="C36" t="str">
            <v>Rury odwadniające</v>
          </cell>
          <cell r="D36" t="str">
            <v>m.</v>
          </cell>
          <cell r="E36">
            <v>72</v>
          </cell>
          <cell r="F36">
            <v>100</v>
          </cell>
          <cell r="G36">
            <v>7200</v>
          </cell>
        </row>
        <row r="37">
          <cell r="A37" t="str">
            <v>9.2</v>
          </cell>
          <cell r="B37" t="str">
            <v xml:space="preserve">M.16.02.00 </v>
          </cell>
          <cell r="C37" t="str">
            <v>Inne odwodnienia</v>
          </cell>
        </row>
        <row r="38">
          <cell r="A38" t="str">
            <v>9.2.2</v>
          </cell>
          <cell r="B38" t="str">
            <v xml:space="preserve">M.16.02.01 </v>
          </cell>
          <cell r="C38" t="str">
            <v>Dreny ceramiczne za przyczółkami</v>
          </cell>
          <cell r="D38" t="str">
            <v>m.</v>
          </cell>
          <cell r="E38">
            <v>57.6</v>
          </cell>
          <cell r="F38">
            <v>12</v>
          </cell>
          <cell r="G38">
            <v>691.2</v>
          </cell>
        </row>
        <row r="39">
          <cell r="A39">
            <v>10</v>
          </cell>
          <cell r="B39" t="str">
            <v>M.18.00.00</v>
          </cell>
          <cell r="C39" t="str">
            <v>URZĄDZENIA DYLATACYJNE</v>
          </cell>
        </row>
        <row r="40">
          <cell r="A40" t="str">
            <v>10.1</v>
          </cell>
          <cell r="B40" t="str">
            <v xml:space="preserve">M.18.01.01  </v>
          </cell>
          <cell r="C40" t="str">
            <v>Urządzenia dylatacyjne szczelne z masy spoinowej</v>
          </cell>
          <cell r="D40" t="str">
            <v>m.</v>
          </cell>
          <cell r="E40">
            <v>23.3</v>
          </cell>
          <cell r="F40">
            <v>850</v>
          </cell>
          <cell r="G40">
            <v>19805</v>
          </cell>
        </row>
        <row r="41">
          <cell r="A41">
            <v>11</v>
          </cell>
          <cell r="B41" t="str">
            <v>M.19.00.00</v>
          </cell>
          <cell r="C41" t="str">
            <v>ELEMENTY ZABEZPIECZAJĄCE</v>
          </cell>
        </row>
        <row r="42">
          <cell r="A42" t="str">
            <v>11.1</v>
          </cell>
          <cell r="B42" t="str">
            <v xml:space="preserve">M.19.01.07 </v>
          </cell>
          <cell r="C42" t="str">
            <v>Stalowe bariery sztywne</v>
          </cell>
          <cell r="D42" t="str">
            <v>m.</v>
          </cell>
          <cell r="E42">
            <v>151.19999999999999</v>
          </cell>
          <cell r="F42">
            <v>260</v>
          </cell>
          <cell r="G42">
            <v>39312</v>
          </cell>
        </row>
        <row r="43">
          <cell r="A43">
            <v>12</v>
          </cell>
          <cell r="B43" t="str">
            <v>M.20.00.00</v>
          </cell>
          <cell r="C43" t="str">
            <v>INNE ROBOTY MOSTOWE</v>
          </cell>
        </row>
        <row r="44">
          <cell r="A44" t="str">
            <v>12.1</v>
          </cell>
          <cell r="B44" t="str">
            <v>M.20.01.00</v>
          </cell>
          <cell r="C44" t="str">
            <v>Roboty różne</v>
          </cell>
        </row>
        <row r="45">
          <cell r="A45" t="str">
            <v>12.1.1</v>
          </cell>
          <cell r="B45" t="str">
            <v xml:space="preserve">M.20.01.06 </v>
          </cell>
          <cell r="C45" t="str">
            <v>Wbudowanie płyt przejściowych</v>
          </cell>
          <cell r="D45" t="str">
            <v>szt.</v>
          </cell>
          <cell r="E45">
            <v>12</v>
          </cell>
          <cell r="F45">
            <v>3200</v>
          </cell>
          <cell r="G45">
            <v>38400</v>
          </cell>
        </row>
        <row r="46">
          <cell r="A46" t="str">
            <v>12.1.2</v>
          </cell>
          <cell r="B46" t="str">
            <v xml:space="preserve">M.20.01.07  </v>
          </cell>
          <cell r="C46" t="str">
            <v>Ścieki skarpowe</v>
          </cell>
          <cell r="D46" t="str">
            <v>m.</v>
          </cell>
          <cell r="E46">
            <v>164.4</v>
          </cell>
          <cell r="F46">
            <v>8.5</v>
          </cell>
          <cell r="G46">
            <v>1397.4</v>
          </cell>
        </row>
        <row r="47">
          <cell r="A47" t="str">
            <v>12.1.3</v>
          </cell>
          <cell r="B47" t="str">
            <v xml:space="preserve">M.20.01.11 </v>
          </cell>
          <cell r="C47" t="str">
            <v>Umocnienie stożków przyczółków</v>
          </cell>
          <cell r="D47" t="str">
            <v>m2</v>
          </cell>
          <cell r="E47">
            <v>316.8</v>
          </cell>
          <cell r="F47">
            <v>98</v>
          </cell>
          <cell r="G47">
            <v>31046.400000000001</v>
          </cell>
        </row>
        <row r="48">
          <cell r="A48" t="str">
            <v>12.2</v>
          </cell>
          <cell r="B48" t="str">
            <v xml:space="preserve">M.20.03.00 </v>
          </cell>
          <cell r="C48" t="str">
            <v>Zabezpieczenia antykorozyjne powierzchni betonowych</v>
          </cell>
        </row>
        <row r="49">
          <cell r="A49" t="str">
            <v>12.2.1</v>
          </cell>
          <cell r="B49" t="str">
            <v xml:space="preserve">M.20.03.01 </v>
          </cell>
          <cell r="C49" t="str">
            <v>Zabezpieczenie antykorozyjne powierzchni betonowych powłoką</v>
          </cell>
          <cell r="D49" t="str">
            <v>m2</v>
          </cell>
          <cell r="E49">
            <v>742.8</v>
          </cell>
          <cell r="F49">
            <v>40</v>
          </cell>
          <cell r="G49">
            <v>29712</v>
          </cell>
        </row>
        <row r="50">
          <cell r="B50" t="str">
            <v>....................</v>
          </cell>
          <cell r="C50" t="str">
            <v>...................................</v>
          </cell>
          <cell r="G50">
            <v>1618050.7379999997</v>
          </cell>
        </row>
        <row r="52">
          <cell r="A52" t="str">
            <v>*) Ceny jednostkowe i wartość robót należy podawać w złotych z dokładnością do jednego grosza.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ŚP"/>
      <sheetName val="TWES"/>
      <sheetName val="Zestawienie PŚP"/>
      <sheetName val="bazkaTER"/>
      <sheetName val="PZ"/>
      <sheetName val="PŚP PZ"/>
      <sheetName val="SKl. 14.2"/>
      <sheetName val="SKl. 14.5"/>
      <sheetName val="Zestawienie PŚP (2)"/>
      <sheetName val="RP (%)"/>
      <sheetName val="RM 5.2"/>
      <sheetName val="RM 5.3"/>
      <sheetName val="RM 9.3."/>
      <sheetName val="RM 9.6."/>
      <sheetName val="RM 6"/>
      <sheetName val="RB"/>
      <sheetName val="PO"/>
    </sheetNames>
    <sheetDataSet>
      <sheetData sheetId="0"/>
      <sheetData sheetId="1"/>
      <sheetData sheetId="2"/>
      <sheetData sheetId="3">
        <row r="26">
          <cell r="P26">
            <v>1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G1">
            <v>122773610</v>
          </cell>
        </row>
        <row r="126">
          <cell r="AH126">
            <v>122773610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ES"/>
      <sheetName val="zzk"/>
      <sheetName val="dm00"/>
      <sheetName val="DROGÓWKA"/>
      <sheetName val="BM-W"/>
      <sheetName val="Budynek toalet"/>
      <sheetName val="Zadaszenie"/>
      <sheetName val="Kanał technologiczny"/>
      <sheetName val="Kiosk opłat"/>
      <sheetName val="Budynek toalet MOP"/>
      <sheetName val="wzm"/>
      <sheetName val="Kalkulacja nawierz. betonowej"/>
      <sheetName val="Wytworzenie i transport betonu"/>
      <sheetName val="Produkcja betonu"/>
      <sheetName val="Ułozenie bet.- duża maszyna"/>
      <sheetName val="Ułożenie bet. - mała maszyna"/>
      <sheetName val="Arkusz1"/>
      <sheetName val="układanie podbud. betonowej"/>
      <sheetName val="masy"/>
      <sheetName val="recepty"/>
      <sheetName val="Układanie"/>
      <sheetName val="Wykop"/>
      <sheetName val="Nasyp"/>
      <sheetName val="łamane"/>
      <sheetName val="kruszywa"/>
      <sheetName val="KO"/>
      <sheetName val="RZO"/>
      <sheetName val="spr"/>
    </sheetNames>
    <sheetDataSet>
      <sheetData sheetId="0" refreshError="1"/>
      <sheetData sheetId="1" refreshError="1"/>
      <sheetData sheetId="2">
        <row r="2">
          <cell r="I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97"/>
  <sheetViews>
    <sheetView tabSelected="1" view="pageBreakPreview" zoomScaleNormal="100" zoomScaleSheetLayoutView="100" workbookViewId="0">
      <selection activeCell="K1" sqref="K1"/>
    </sheetView>
  </sheetViews>
  <sheetFormatPr defaultRowHeight="14.25"/>
  <cols>
    <col min="1" max="1" width="10" style="4" customWidth="1"/>
    <col min="2" max="2" width="11.140625" style="4" customWidth="1"/>
    <col min="3" max="3" width="19.28515625" style="4" customWidth="1"/>
    <col min="4" max="4" width="7.85546875" style="4" customWidth="1"/>
    <col min="5" max="5" width="13" style="4" customWidth="1"/>
    <col min="6" max="6" width="11" style="4" customWidth="1"/>
    <col min="7" max="7" width="14.42578125" style="4" bestFit="1" customWidth="1"/>
    <col min="8" max="8" width="14.28515625" style="4" customWidth="1"/>
    <col min="9" max="9" width="13.85546875" style="4" customWidth="1"/>
    <col min="10" max="10" width="16.5703125" style="4" customWidth="1"/>
    <col min="11" max="11" width="15.140625" style="4" customWidth="1"/>
    <col min="12" max="12" width="15" style="4" customWidth="1"/>
    <col min="13" max="13" width="16.85546875" style="4" customWidth="1"/>
    <col min="14" max="14" width="11.140625" style="4" customWidth="1"/>
    <col min="15" max="15" width="15.42578125" style="4" customWidth="1"/>
    <col min="16" max="17" width="9.140625" style="4"/>
    <col min="18" max="18" width="11.7109375" style="4" customWidth="1"/>
    <col min="19" max="252" width="9.140625" style="4"/>
    <col min="253" max="253" width="11.140625" style="4" customWidth="1"/>
    <col min="254" max="254" width="10" style="4" customWidth="1"/>
    <col min="255" max="255" width="11.140625" style="4" customWidth="1"/>
    <col min="256" max="256" width="19.28515625" style="4" customWidth="1"/>
    <col min="257" max="257" width="7.85546875" style="4" customWidth="1"/>
    <col min="258" max="258" width="13" style="4" customWidth="1"/>
    <col min="259" max="259" width="11" style="4" customWidth="1"/>
    <col min="260" max="260" width="7.85546875" style="4" customWidth="1"/>
    <col min="261" max="262" width="7.28515625" style="4" customWidth="1"/>
    <col min="263" max="263" width="4" style="4" customWidth="1"/>
    <col min="264" max="264" width="11.28515625" style="4" customWidth="1"/>
    <col min="265" max="265" width="7.140625" style="4" customWidth="1"/>
    <col min="266" max="266" width="5.28515625" style="4" customWidth="1"/>
    <col min="267" max="267" width="15.140625" style="4" customWidth="1"/>
    <col min="268" max="268" width="15" style="4" customWidth="1"/>
    <col min="269" max="269" width="16.85546875" style="4" customWidth="1"/>
    <col min="270" max="270" width="11.140625" style="4" customWidth="1"/>
    <col min="271" max="271" width="15.42578125" style="4" customWidth="1"/>
    <col min="272" max="273" width="9.140625" style="4"/>
    <col min="274" max="274" width="11.7109375" style="4" customWidth="1"/>
    <col min="275" max="508" width="9.140625" style="4"/>
    <col min="509" max="509" width="11.140625" style="4" customWidth="1"/>
    <col min="510" max="510" width="10" style="4" customWidth="1"/>
    <col min="511" max="511" width="11.140625" style="4" customWidth="1"/>
    <col min="512" max="512" width="19.28515625" style="4" customWidth="1"/>
    <col min="513" max="513" width="7.85546875" style="4" customWidth="1"/>
    <col min="514" max="514" width="13" style="4" customWidth="1"/>
    <col min="515" max="515" width="11" style="4" customWidth="1"/>
    <col min="516" max="516" width="7.85546875" style="4" customWidth="1"/>
    <col min="517" max="518" width="7.28515625" style="4" customWidth="1"/>
    <col min="519" max="519" width="4" style="4" customWidth="1"/>
    <col min="520" max="520" width="11.28515625" style="4" customWidth="1"/>
    <col min="521" max="521" width="7.140625" style="4" customWidth="1"/>
    <col min="522" max="522" width="5.28515625" style="4" customWidth="1"/>
    <col min="523" max="523" width="15.140625" style="4" customWidth="1"/>
    <col min="524" max="524" width="15" style="4" customWidth="1"/>
    <col min="525" max="525" width="16.85546875" style="4" customWidth="1"/>
    <col min="526" max="526" width="11.140625" style="4" customWidth="1"/>
    <col min="527" max="527" width="15.42578125" style="4" customWidth="1"/>
    <col min="528" max="529" width="9.140625" style="4"/>
    <col min="530" max="530" width="11.7109375" style="4" customWidth="1"/>
    <col min="531" max="764" width="9.140625" style="4"/>
    <col min="765" max="765" width="11.140625" style="4" customWidth="1"/>
    <col min="766" max="766" width="10" style="4" customWidth="1"/>
    <col min="767" max="767" width="11.140625" style="4" customWidth="1"/>
    <col min="768" max="768" width="19.28515625" style="4" customWidth="1"/>
    <col min="769" max="769" width="7.85546875" style="4" customWidth="1"/>
    <col min="770" max="770" width="13" style="4" customWidth="1"/>
    <col min="771" max="771" width="11" style="4" customWidth="1"/>
    <col min="772" max="772" width="7.85546875" style="4" customWidth="1"/>
    <col min="773" max="774" width="7.28515625" style="4" customWidth="1"/>
    <col min="775" max="775" width="4" style="4" customWidth="1"/>
    <col min="776" max="776" width="11.28515625" style="4" customWidth="1"/>
    <col min="777" max="777" width="7.140625" style="4" customWidth="1"/>
    <col min="778" max="778" width="5.28515625" style="4" customWidth="1"/>
    <col min="779" max="779" width="15.140625" style="4" customWidth="1"/>
    <col min="780" max="780" width="15" style="4" customWidth="1"/>
    <col min="781" max="781" width="16.85546875" style="4" customWidth="1"/>
    <col min="782" max="782" width="11.140625" style="4" customWidth="1"/>
    <col min="783" max="783" width="15.42578125" style="4" customWidth="1"/>
    <col min="784" max="785" width="9.140625" style="4"/>
    <col min="786" max="786" width="11.7109375" style="4" customWidth="1"/>
    <col min="787" max="1020" width="9.140625" style="4"/>
    <col min="1021" max="1021" width="11.140625" style="4" customWidth="1"/>
    <col min="1022" max="1022" width="10" style="4" customWidth="1"/>
    <col min="1023" max="1023" width="11.140625" style="4" customWidth="1"/>
    <col min="1024" max="1024" width="19.28515625" style="4" customWidth="1"/>
    <col min="1025" max="1025" width="7.85546875" style="4" customWidth="1"/>
    <col min="1026" max="1026" width="13" style="4" customWidth="1"/>
    <col min="1027" max="1027" width="11" style="4" customWidth="1"/>
    <col min="1028" max="1028" width="7.85546875" style="4" customWidth="1"/>
    <col min="1029" max="1030" width="7.28515625" style="4" customWidth="1"/>
    <col min="1031" max="1031" width="4" style="4" customWidth="1"/>
    <col min="1032" max="1032" width="11.28515625" style="4" customWidth="1"/>
    <col min="1033" max="1033" width="7.140625" style="4" customWidth="1"/>
    <col min="1034" max="1034" width="5.28515625" style="4" customWidth="1"/>
    <col min="1035" max="1035" width="15.140625" style="4" customWidth="1"/>
    <col min="1036" max="1036" width="15" style="4" customWidth="1"/>
    <col min="1037" max="1037" width="16.85546875" style="4" customWidth="1"/>
    <col min="1038" max="1038" width="11.140625" style="4" customWidth="1"/>
    <col min="1039" max="1039" width="15.42578125" style="4" customWidth="1"/>
    <col min="1040" max="1041" width="9.140625" style="4"/>
    <col min="1042" max="1042" width="11.7109375" style="4" customWidth="1"/>
    <col min="1043" max="1276" width="9.140625" style="4"/>
    <col min="1277" max="1277" width="11.140625" style="4" customWidth="1"/>
    <col min="1278" max="1278" width="10" style="4" customWidth="1"/>
    <col min="1279" max="1279" width="11.140625" style="4" customWidth="1"/>
    <col min="1280" max="1280" width="19.28515625" style="4" customWidth="1"/>
    <col min="1281" max="1281" width="7.85546875" style="4" customWidth="1"/>
    <col min="1282" max="1282" width="13" style="4" customWidth="1"/>
    <col min="1283" max="1283" width="11" style="4" customWidth="1"/>
    <col min="1284" max="1284" width="7.85546875" style="4" customWidth="1"/>
    <col min="1285" max="1286" width="7.28515625" style="4" customWidth="1"/>
    <col min="1287" max="1287" width="4" style="4" customWidth="1"/>
    <col min="1288" max="1288" width="11.28515625" style="4" customWidth="1"/>
    <col min="1289" max="1289" width="7.140625" style="4" customWidth="1"/>
    <col min="1290" max="1290" width="5.28515625" style="4" customWidth="1"/>
    <col min="1291" max="1291" width="15.140625" style="4" customWidth="1"/>
    <col min="1292" max="1292" width="15" style="4" customWidth="1"/>
    <col min="1293" max="1293" width="16.85546875" style="4" customWidth="1"/>
    <col min="1294" max="1294" width="11.140625" style="4" customWidth="1"/>
    <col min="1295" max="1295" width="15.42578125" style="4" customWidth="1"/>
    <col min="1296" max="1297" width="9.140625" style="4"/>
    <col min="1298" max="1298" width="11.7109375" style="4" customWidth="1"/>
    <col min="1299" max="1532" width="9.140625" style="4"/>
    <col min="1533" max="1533" width="11.140625" style="4" customWidth="1"/>
    <col min="1534" max="1534" width="10" style="4" customWidth="1"/>
    <col min="1535" max="1535" width="11.140625" style="4" customWidth="1"/>
    <col min="1536" max="1536" width="19.28515625" style="4" customWidth="1"/>
    <col min="1537" max="1537" width="7.85546875" style="4" customWidth="1"/>
    <col min="1538" max="1538" width="13" style="4" customWidth="1"/>
    <col min="1539" max="1539" width="11" style="4" customWidth="1"/>
    <col min="1540" max="1540" width="7.85546875" style="4" customWidth="1"/>
    <col min="1541" max="1542" width="7.28515625" style="4" customWidth="1"/>
    <col min="1543" max="1543" width="4" style="4" customWidth="1"/>
    <col min="1544" max="1544" width="11.28515625" style="4" customWidth="1"/>
    <col min="1545" max="1545" width="7.140625" style="4" customWidth="1"/>
    <col min="1546" max="1546" width="5.28515625" style="4" customWidth="1"/>
    <col min="1547" max="1547" width="15.140625" style="4" customWidth="1"/>
    <col min="1548" max="1548" width="15" style="4" customWidth="1"/>
    <col min="1549" max="1549" width="16.85546875" style="4" customWidth="1"/>
    <col min="1550" max="1550" width="11.140625" style="4" customWidth="1"/>
    <col min="1551" max="1551" width="15.42578125" style="4" customWidth="1"/>
    <col min="1552" max="1553" width="9.140625" style="4"/>
    <col min="1554" max="1554" width="11.7109375" style="4" customWidth="1"/>
    <col min="1555" max="1788" width="9.140625" style="4"/>
    <col min="1789" max="1789" width="11.140625" style="4" customWidth="1"/>
    <col min="1790" max="1790" width="10" style="4" customWidth="1"/>
    <col min="1791" max="1791" width="11.140625" style="4" customWidth="1"/>
    <col min="1792" max="1792" width="19.28515625" style="4" customWidth="1"/>
    <col min="1793" max="1793" width="7.85546875" style="4" customWidth="1"/>
    <col min="1794" max="1794" width="13" style="4" customWidth="1"/>
    <col min="1795" max="1795" width="11" style="4" customWidth="1"/>
    <col min="1796" max="1796" width="7.85546875" style="4" customWidth="1"/>
    <col min="1797" max="1798" width="7.28515625" style="4" customWidth="1"/>
    <col min="1799" max="1799" width="4" style="4" customWidth="1"/>
    <col min="1800" max="1800" width="11.28515625" style="4" customWidth="1"/>
    <col min="1801" max="1801" width="7.140625" style="4" customWidth="1"/>
    <col min="1802" max="1802" width="5.28515625" style="4" customWidth="1"/>
    <col min="1803" max="1803" width="15.140625" style="4" customWidth="1"/>
    <col min="1804" max="1804" width="15" style="4" customWidth="1"/>
    <col min="1805" max="1805" width="16.85546875" style="4" customWidth="1"/>
    <col min="1806" max="1806" width="11.140625" style="4" customWidth="1"/>
    <col min="1807" max="1807" width="15.42578125" style="4" customWidth="1"/>
    <col min="1808" max="1809" width="9.140625" style="4"/>
    <col min="1810" max="1810" width="11.7109375" style="4" customWidth="1"/>
    <col min="1811" max="2044" width="9.140625" style="4"/>
    <col min="2045" max="2045" width="11.140625" style="4" customWidth="1"/>
    <col min="2046" max="2046" width="10" style="4" customWidth="1"/>
    <col min="2047" max="2047" width="11.140625" style="4" customWidth="1"/>
    <col min="2048" max="2048" width="19.28515625" style="4" customWidth="1"/>
    <col min="2049" max="2049" width="7.85546875" style="4" customWidth="1"/>
    <col min="2050" max="2050" width="13" style="4" customWidth="1"/>
    <col min="2051" max="2051" width="11" style="4" customWidth="1"/>
    <col min="2052" max="2052" width="7.85546875" style="4" customWidth="1"/>
    <col min="2053" max="2054" width="7.28515625" style="4" customWidth="1"/>
    <col min="2055" max="2055" width="4" style="4" customWidth="1"/>
    <col min="2056" max="2056" width="11.28515625" style="4" customWidth="1"/>
    <col min="2057" max="2057" width="7.140625" style="4" customWidth="1"/>
    <col min="2058" max="2058" width="5.28515625" style="4" customWidth="1"/>
    <col min="2059" max="2059" width="15.140625" style="4" customWidth="1"/>
    <col min="2060" max="2060" width="15" style="4" customWidth="1"/>
    <col min="2061" max="2061" width="16.85546875" style="4" customWidth="1"/>
    <col min="2062" max="2062" width="11.140625" style="4" customWidth="1"/>
    <col min="2063" max="2063" width="15.42578125" style="4" customWidth="1"/>
    <col min="2064" max="2065" width="9.140625" style="4"/>
    <col min="2066" max="2066" width="11.7109375" style="4" customWidth="1"/>
    <col min="2067" max="2300" width="9.140625" style="4"/>
    <col min="2301" max="2301" width="11.140625" style="4" customWidth="1"/>
    <col min="2302" max="2302" width="10" style="4" customWidth="1"/>
    <col min="2303" max="2303" width="11.140625" style="4" customWidth="1"/>
    <col min="2304" max="2304" width="19.28515625" style="4" customWidth="1"/>
    <col min="2305" max="2305" width="7.85546875" style="4" customWidth="1"/>
    <col min="2306" max="2306" width="13" style="4" customWidth="1"/>
    <col min="2307" max="2307" width="11" style="4" customWidth="1"/>
    <col min="2308" max="2308" width="7.85546875" style="4" customWidth="1"/>
    <col min="2309" max="2310" width="7.28515625" style="4" customWidth="1"/>
    <col min="2311" max="2311" width="4" style="4" customWidth="1"/>
    <col min="2312" max="2312" width="11.28515625" style="4" customWidth="1"/>
    <col min="2313" max="2313" width="7.140625" style="4" customWidth="1"/>
    <col min="2314" max="2314" width="5.28515625" style="4" customWidth="1"/>
    <col min="2315" max="2315" width="15.140625" style="4" customWidth="1"/>
    <col min="2316" max="2316" width="15" style="4" customWidth="1"/>
    <col min="2317" max="2317" width="16.85546875" style="4" customWidth="1"/>
    <col min="2318" max="2318" width="11.140625" style="4" customWidth="1"/>
    <col min="2319" max="2319" width="15.42578125" style="4" customWidth="1"/>
    <col min="2320" max="2321" width="9.140625" style="4"/>
    <col min="2322" max="2322" width="11.7109375" style="4" customWidth="1"/>
    <col min="2323" max="2556" width="9.140625" style="4"/>
    <col min="2557" max="2557" width="11.140625" style="4" customWidth="1"/>
    <col min="2558" max="2558" width="10" style="4" customWidth="1"/>
    <col min="2559" max="2559" width="11.140625" style="4" customWidth="1"/>
    <col min="2560" max="2560" width="19.28515625" style="4" customWidth="1"/>
    <col min="2561" max="2561" width="7.85546875" style="4" customWidth="1"/>
    <col min="2562" max="2562" width="13" style="4" customWidth="1"/>
    <col min="2563" max="2563" width="11" style="4" customWidth="1"/>
    <col min="2564" max="2564" width="7.85546875" style="4" customWidth="1"/>
    <col min="2565" max="2566" width="7.28515625" style="4" customWidth="1"/>
    <col min="2567" max="2567" width="4" style="4" customWidth="1"/>
    <col min="2568" max="2568" width="11.28515625" style="4" customWidth="1"/>
    <col min="2569" max="2569" width="7.140625" style="4" customWidth="1"/>
    <col min="2570" max="2570" width="5.28515625" style="4" customWidth="1"/>
    <col min="2571" max="2571" width="15.140625" style="4" customWidth="1"/>
    <col min="2572" max="2572" width="15" style="4" customWidth="1"/>
    <col min="2573" max="2573" width="16.85546875" style="4" customWidth="1"/>
    <col min="2574" max="2574" width="11.140625" style="4" customWidth="1"/>
    <col min="2575" max="2575" width="15.42578125" style="4" customWidth="1"/>
    <col min="2576" max="2577" width="9.140625" style="4"/>
    <col min="2578" max="2578" width="11.7109375" style="4" customWidth="1"/>
    <col min="2579" max="2812" width="9.140625" style="4"/>
    <col min="2813" max="2813" width="11.140625" style="4" customWidth="1"/>
    <col min="2814" max="2814" width="10" style="4" customWidth="1"/>
    <col min="2815" max="2815" width="11.140625" style="4" customWidth="1"/>
    <col min="2816" max="2816" width="19.28515625" style="4" customWidth="1"/>
    <col min="2817" max="2817" width="7.85546875" style="4" customWidth="1"/>
    <col min="2818" max="2818" width="13" style="4" customWidth="1"/>
    <col min="2819" max="2819" width="11" style="4" customWidth="1"/>
    <col min="2820" max="2820" width="7.85546875" style="4" customWidth="1"/>
    <col min="2821" max="2822" width="7.28515625" style="4" customWidth="1"/>
    <col min="2823" max="2823" width="4" style="4" customWidth="1"/>
    <col min="2824" max="2824" width="11.28515625" style="4" customWidth="1"/>
    <col min="2825" max="2825" width="7.140625" style="4" customWidth="1"/>
    <col min="2826" max="2826" width="5.28515625" style="4" customWidth="1"/>
    <col min="2827" max="2827" width="15.140625" style="4" customWidth="1"/>
    <col min="2828" max="2828" width="15" style="4" customWidth="1"/>
    <col min="2829" max="2829" width="16.85546875" style="4" customWidth="1"/>
    <col min="2830" max="2830" width="11.140625" style="4" customWidth="1"/>
    <col min="2831" max="2831" width="15.42578125" style="4" customWidth="1"/>
    <col min="2832" max="2833" width="9.140625" style="4"/>
    <col min="2834" max="2834" width="11.7109375" style="4" customWidth="1"/>
    <col min="2835" max="3068" width="9.140625" style="4"/>
    <col min="3069" max="3069" width="11.140625" style="4" customWidth="1"/>
    <col min="3070" max="3070" width="10" style="4" customWidth="1"/>
    <col min="3071" max="3071" width="11.140625" style="4" customWidth="1"/>
    <col min="3072" max="3072" width="19.28515625" style="4" customWidth="1"/>
    <col min="3073" max="3073" width="7.85546875" style="4" customWidth="1"/>
    <col min="3074" max="3074" width="13" style="4" customWidth="1"/>
    <col min="3075" max="3075" width="11" style="4" customWidth="1"/>
    <col min="3076" max="3076" width="7.85546875" style="4" customWidth="1"/>
    <col min="3077" max="3078" width="7.28515625" style="4" customWidth="1"/>
    <col min="3079" max="3079" width="4" style="4" customWidth="1"/>
    <col min="3080" max="3080" width="11.28515625" style="4" customWidth="1"/>
    <col min="3081" max="3081" width="7.140625" style="4" customWidth="1"/>
    <col min="3082" max="3082" width="5.28515625" style="4" customWidth="1"/>
    <col min="3083" max="3083" width="15.140625" style="4" customWidth="1"/>
    <col min="3084" max="3084" width="15" style="4" customWidth="1"/>
    <col min="3085" max="3085" width="16.85546875" style="4" customWidth="1"/>
    <col min="3086" max="3086" width="11.140625" style="4" customWidth="1"/>
    <col min="3087" max="3087" width="15.42578125" style="4" customWidth="1"/>
    <col min="3088" max="3089" width="9.140625" style="4"/>
    <col min="3090" max="3090" width="11.7109375" style="4" customWidth="1"/>
    <col min="3091" max="3324" width="9.140625" style="4"/>
    <col min="3325" max="3325" width="11.140625" style="4" customWidth="1"/>
    <col min="3326" max="3326" width="10" style="4" customWidth="1"/>
    <col min="3327" max="3327" width="11.140625" style="4" customWidth="1"/>
    <col min="3328" max="3328" width="19.28515625" style="4" customWidth="1"/>
    <col min="3329" max="3329" width="7.85546875" style="4" customWidth="1"/>
    <col min="3330" max="3330" width="13" style="4" customWidth="1"/>
    <col min="3331" max="3331" width="11" style="4" customWidth="1"/>
    <col min="3332" max="3332" width="7.85546875" style="4" customWidth="1"/>
    <col min="3333" max="3334" width="7.28515625" style="4" customWidth="1"/>
    <col min="3335" max="3335" width="4" style="4" customWidth="1"/>
    <col min="3336" max="3336" width="11.28515625" style="4" customWidth="1"/>
    <col min="3337" max="3337" width="7.140625" style="4" customWidth="1"/>
    <col min="3338" max="3338" width="5.28515625" style="4" customWidth="1"/>
    <col min="3339" max="3339" width="15.140625" style="4" customWidth="1"/>
    <col min="3340" max="3340" width="15" style="4" customWidth="1"/>
    <col min="3341" max="3341" width="16.85546875" style="4" customWidth="1"/>
    <col min="3342" max="3342" width="11.140625" style="4" customWidth="1"/>
    <col min="3343" max="3343" width="15.42578125" style="4" customWidth="1"/>
    <col min="3344" max="3345" width="9.140625" style="4"/>
    <col min="3346" max="3346" width="11.7109375" style="4" customWidth="1"/>
    <col min="3347" max="3580" width="9.140625" style="4"/>
    <col min="3581" max="3581" width="11.140625" style="4" customWidth="1"/>
    <col min="3582" max="3582" width="10" style="4" customWidth="1"/>
    <col min="3583" max="3583" width="11.140625" style="4" customWidth="1"/>
    <col min="3584" max="3584" width="19.28515625" style="4" customWidth="1"/>
    <col min="3585" max="3585" width="7.85546875" style="4" customWidth="1"/>
    <col min="3586" max="3586" width="13" style="4" customWidth="1"/>
    <col min="3587" max="3587" width="11" style="4" customWidth="1"/>
    <col min="3588" max="3588" width="7.85546875" style="4" customWidth="1"/>
    <col min="3589" max="3590" width="7.28515625" style="4" customWidth="1"/>
    <col min="3591" max="3591" width="4" style="4" customWidth="1"/>
    <col min="3592" max="3592" width="11.28515625" style="4" customWidth="1"/>
    <col min="3593" max="3593" width="7.140625" style="4" customWidth="1"/>
    <col min="3594" max="3594" width="5.28515625" style="4" customWidth="1"/>
    <col min="3595" max="3595" width="15.140625" style="4" customWidth="1"/>
    <col min="3596" max="3596" width="15" style="4" customWidth="1"/>
    <col min="3597" max="3597" width="16.85546875" style="4" customWidth="1"/>
    <col min="3598" max="3598" width="11.140625" style="4" customWidth="1"/>
    <col min="3599" max="3599" width="15.42578125" style="4" customWidth="1"/>
    <col min="3600" max="3601" width="9.140625" style="4"/>
    <col min="3602" max="3602" width="11.7109375" style="4" customWidth="1"/>
    <col min="3603" max="3836" width="9.140625" style="4"/>
    <col min="3837" max="3837" width="11.140625" style="4" customWidth="1"/>
    <col min="3838" max="3838" width="10" style="4" customWidth="1"/>
    <col min="3839" max="3839" width="11.140625" style="4" customWidth="1"/>
    <col min="3840" max="3840" width="19.28515625" style="4" customWidth="1"/>
    <col min="3841" max="3841" width="7.85546875" style="4" customWidth="1"/>
    <col min="3842" max="3842" width="13" style="4" customWidth="1"/>
    <col min="3843" max="3843" width="11" style="4" customWidth="1"/>
    <col min="3844" max="3844" width="7.85546875" style="4" customWidth="1"/>
    <col min="3845" max="3846" width="7.28515625" style="4" customWidth="1"/>
    <col min="3847" max="3847" width="4" style="4" customWidth="1"/>
    <col min="3848" max="3848" width="11.28515625" style="4" customWidth="1"/>
    <col min="3849" max="3849" width="7.140625" style="4" customWidth="1"/>
    <col min="3850" max="3850" width="5.28515625" style="4" customWidth="1"/>
    <col min="3851" max="3851" width="15.140625" style="4" customWidth="1"/>
    <col min="3852" max="3852" width="15" style="4" customWidth="1"/>
    <col min="3853" max="3853" width="16.85546875" style="4" customWidth="1"/>
    <col min="3854" max="3854" width="11.140625" style="4" customWidth="1"/>
    <col min="3855" max="3855" width="15.42578125" style="4" customWidth="1"/>
    <col min="3856" max="3857" width="9.140625" style="4"/>
    <col min="3858" max="3858" width="11.7109375" style="4" customWidth="1"/>
    <col min="3859" max="4092" width="9.140625" style="4"/>
    <col min="4093" max="4093" width="11.140625" style="4" customWidth="1"/>
    <col min="4094" max="4094" width="10" style="4" customWidth="1"/>
    <col min="4095" max="4095" width="11.140625" style="4" customWidth="1"/>
    <col min="4096" max="4096" width="19.28515625" style="4" customWidth="1"/>
    <col min="4097" max="4097" width="7.85546875" style="4" customWidth="1"/>
    <col min="4098" max="4098" width="13" style="4" customWidth="1"/>
    <col min="4099" max="4099" width="11" style="4" customWidth="1"/>
    <col min="4100" max="4100" width="7.85546875" style="4" customWidth="1"/>
    <col min="4101" max="4102" width="7.28515625" style="4" customWidth="1"/>
    <col min="4103" max="4103" width="4" style="4" customWidth="1"/>
    <col min="4104" max="4104" width="11.28515625" style="4" customWidth="1"/>
    <col min="4105" max="4105" width="7.140625" style="4" customWidth="1"/>
    <col min="4106" max="4106" width="5.28515625" style="4" customWidth="1"/>
    <col min="4107" max="4107" width="15.140625" style="4" customWidth="1"/>
    <col min="4108" max="4108" width="15" style="4" customWidth="1"/>
    <col min="4109" max="4109" width="16.85546875" style="4" customWidth="1"/>
    <col min="4110" max="4110" width="11.140625" style="4" customWidth="1"/>
    <col min="4111" max="4111" width="15.42578125" style="4" customWidth="1"/>
    <col min="4112" max="4113" width="9.140625" style="4"/>
    <col min="4114" max="4114" width="11.7109375" style="4" customWidth="1"/>
    <col min="4115" max="4348" width="9.140625" style="4"/>
    <col min="4349" max="4349" width="11.140625" style="4" customWidth="1"/>
    <col min="4350" max="4350" width="10" style="4" customWidth="1"/>
    <col min="4351" max="4351" width="11.140625" style="4" customWidth="1"/>
    <col min="4352" max="4352" width="19.28515625" style="4" customWidth="1"/>
    <col min="4353" max="4353" width="7.85546875" style="4" customWidth="1"/>
    <col min="4354" max="4354" width="13" style="4" customWidth="1"/>
    <col min="4355" max="4355" width="11" style="4" customWidth="1"/>
    <col min="4356" max="4356" width="7.85546875" style="4" customWidth="1"/>
    <col min="4357" max="4358" width="7.28515625" style="4" customWidth="1"/>
    <col min="4359" max="4359" width="4" style="4" customWidth="1"/>
    <col min="4360" max="4360" width="11.28515625" style="4" customWidth="1"/>
    <col min="4361" max="4361" width="7.140625" style="4" customWidth="1"/>
    <col min="4362" max="4362" width="5.28515625" style="4" customWidth="1"/>
    <col min="4363" max="4363" width="15.140625" style="4" customWidth="1"/>
    <col min="4364" max="4364" width="15" style="4" customWidth="1"/>
    <col min="4365" max="4365" width="16.85546875" style="4" customWidth="1"/>
    <col min="4366" max="4366" width="11.140625" style="4" customWidth="1"/>
    <col min="4367" max="4367" width="15.42578125" style="4" customWidth="1"/>
    <col min="4368" max="4369" width="9.140625" style="4"/>
    <col min="4370" max="4370" width="11.7109375" style="4" customWidth="1"/>
    <col min="4371" max="4604" width="9.140625" style="4"/>
    <col min="4605" max="4605" width="11.140625" style="4" customWidth="1"/>
    <col min="4606" max="4606" width="10" style="4" customWidth="1"/>
    <col min="4607" max="4607" width="11.140625" style="4" customWidth="1"/>
    <col min="4608" max="4608" width="19.28515625" style="4" customWidth="1"/>
    <col min="4609" max="4609" width="7.85546875" style="4" customWidth="1"/>
    <col min="4610" max="4610" width="13" style="4" customWidth="1"/>
    <col min="4611" max="4611" width="11" style="4" customWidth="1"/>
    <col min="4612" max="4612" width="7.85546875" style="4" customWidth="1"/>
    <col min="4613" max="4614" width="7.28515625" style="4" customWidth="1"/>
    <col min="4615" max="4615" width="4" style="4" customWidth="1"/>
    <col min="4616" max="4616" width="11.28515625" style="4" customWidth="1"/>
    <col min="4617" max="4617" width="7.140625" style="4" customWidth="1"/>
    <col min="4618" max="4618" width="5.28515625" style="4" customWidth="1"/>
    <col min="4619" max="4619" width="15.140625" style="4" customWidth="1"/>
    <col min="4620" max="4620" width="15" style="4" customWidth="1"/>
    <col min="4621" max="4621" width="16.85546875" style="4" customWidth="1"/>
    <col min="4622" max="4622" width="11.140625" style="4" customWidth="1"/>
    <col min="4623" max="4623" width="15.42578125" style="4" customWidth="1"/>
    <col min="4624" max="4625" width="9.140625" style="4"/>
    <col min="4626" max="4626" width="11.7109375" style="4" customWidth="1"/>
    <col min="4627" max="4860" width="9.140625" style="4"/>
    <col min="4861" max="4861" width="11.140625" style="4" customWidth="1"/>
    <col min="4862" max="4862" width="10" style="4" customWidth="1"/>
    <col min="4863" max="4863" width="11.140625" style="4" customWidth="1"/>
    <col min="4864" max="4864" width="19.28515625" style="4" customWidth="1"/>
    <col min="4865" max="4865" width="7.85546875" style="4" customWidth="1"/>
    <col min="4866" max="4866" width="13" style="4" customWidth="1"/>
    <col min="4867" max="4867" width="11" style="4" customWidth="1"/>
    <col min="4868" max="4868" width="7.85546875" style="4" customWidth="1"/>
    <col min="4869" max="4870" width="7.28515625" style="4" customWidth="1"/>
    <col min="4871" max="4871" width="4" style="4" customWidth="1"/>
    <col min="4872" max="4872" width="11.28515625" style="4" customWidth="1"/>
    <col min="4873" max="4873" width="7.140625" style="4" customWidth="1"/>
    <col min="4874" max="4874" width="5.28515625" style="4" customWidth="1"/>
    <col min="4875" max="4875" width="15.140625" style="4" customWidth="1"/>
    <col min="4876" max="4876" width="15" style="4" customWidth="1"/>
    <col min="4877" max="4877" width="16.85546875" style="4" customWidth="1"/>
    <col min="4878" max="4878" width="11.140625" style="4" customWidth="1"/>
    <col min="4879" max="4879" width="15.42578125" style="4" customWidth="1"/>
    <col min="4880" max="4881" width="9.140625" style="4"/>
    <col min="4882" max="4882" width="11.7109375" style="4" customWidth="1"/>
    <col min="4883" max="5116" width="9.140625" style="4"/>
    <col min="5117" max="5117" width="11.140625" style="4" customWidth="1"/>
    <col min="5118" max="5118" width="10" style="4" customWidth="1"/>
    <col min="5119" max="5119" width="11.140625" style="4" customWidth="1"/>
    <col min="5120" max="5120" width="19.28515625" style="4" customWidth="1"/>
    <col min="5121" max="5121" width="7.85546875" style="4" customWidth="1"/>
    <col min="5122" max="5122" width="13" style="4" customWidth="1"/>
    <col min="5123" max="5123" width="11" style="4" customWidth="1"/>
    <col min="5124" max="5124" width="7.85546875" style="4" customWidth="1"/>
    <col min="5125" max="5126" width="7.28515625" style="4" customWidth="1"/>
    <col min="5127" max="5127" width="4" style="4" customWidth="1"/>
    <col min="5128" max="5128" width="11.28515625" style="4" customWidth="1"/>
    <col min="5129" max="5129" width="7.140625" style="4" customWidth="1"/>
    <col min="5130" max="5130" width="5.28515625" style="4" customWidth="1"/>
    <col min="5131" max="5131" width="15.140625" style="4" customWidth="1"/>
    <col min="5132" max="5132" width="15" style="4" customWidth="1"/>
    <col min="5133" max="5133" width="16.85546875" style="4" customWidth="1"/>
    <col min="5134" max="5134" width="11.140625" style="4" customWidth="1"/>
    <col min="5135" max="5135" width="15.42578125" style="4" customWidth="1"/>
    <col min="5136" max="5137" width="9.140625" style="4"/>
    <col min="5138" max="5138" width="11.7109375" style="4" customWidth="1"/>
    <col min="5139" max="5372" width="9.140625" style="4"/>
    <col min="5373" max="5373" width="11.140625" style="4" customWidth="1"/>
    <col min="5374" max="5374" width="10" style="4" customWidth="1"/>
    <col min="5375" max="5375" width="11.140625" style="4" customWidth="1"/>
    <col min="5376" max="5376" width="19.28515625" style="4" customWidth="1"/>
    <col min="5377" max="5377" width="7.85546875" style="4" customWidth="1"/>
    <col min="5378" max="5378" width="13" style="4" customWidth="1"/>
    <col min="5379" max="5379" width="11" style="4" customWidth="1"/>
    <col min="5380" max="5380" width="7.85546875" style="4" customWidth="1"/>
    <col min="5381" max="5382" width="7.28515625" style="4" customWidth="1"/>
    <col min="5383" max="5383" width="4" style="4" customWidth="1"/>
    <col min="5384" max="5384" width="11.28515625" style="4" customWidth="1"/>
    <col min="5385" max="5385" width="7.140625" style="4" customWidth="1"/>
    <col min="5386" max="5386" width="5.28515625" style="4" customWidth="1"/>
    <col min="5387" max="5387" width="15.140625" style="4" customWidth="1"/>
    <col min="5388" max="5388" width="15" style="4" customWidth="1"/>
    <col min="5389" max="5389" width="16.85546875" style="4" customWidth="1"/>
    <col min="5390" max="5390" width="11.140625" style="4" customWidth="1"/>
    <col min="5391" max="5391" width="15.42578125" style="4" customWidth="1"/>
    <col min="5392" max="5393" width="9.140625" style="4"/>
    <col min="5394" max="5394" width="11.7109375" style="4" customWidth="1"/>
    <col min="5395" max="5628" width="9.140625" style="4"/>
    <col min="5629" max="5629" width="11.140625" style="4" customWidth="1"/>
    <col min="5630" max="5630" width="10" style="4" customWidth="1"/>
    <col min="5631" max="5631" width="11.140625" style="4" customWidth="1"/>
    <col min="5632" max="5632" width="19.28515625" style="4" customWidth="1"/>
    <col min="5633" max="5633" width="7.85546875" style="4" customWidth="1"/>
    <col min="5634" max="5634" width="13" style="4" customWidth="1"/>
    <col min="5635" max="5635" width="11" style="4" customWidth="1"/>
    <col min="5636" max="5636" width="7.85546875" style="4" customWidth="1"/>
    <col min="5637" max="5638" width="7.28515625" style="4" customWidth="1"/>
    <col min="5639" max="5639" width="4" style="4" customWidth="1"/>
    <col min="5640" max="5640" width="11.28515625" style="4" customWidth="1"/>
    <col min="5641" max="5641" width="7.140625" style="4" customWidth="1"/>
    <col min="5642" max="5642" width="5.28515625" style="4" customWidth="1"/>
    <col min="5643" max="5643" width="15.140625" style="4" customWidth="1"/>
    <col min="5644" max="5644" width="15" style="4" customWidth="1"/>
    <col min="5645" max="5645" width="16.85546875" style="4" customWidth="1"/>
    <col min="5646" max="5646" width="11.140625" style="4" customWidth="1"/>
    <col min="5647" max="5647" width="15.42578125" style="4" customWidth="1"/>
    <col min="5648" max="5649" width="9.140625" style="4"/>
    <col min="5650" max="5650" width="11.7109375" style="4" customWidth="1"/>
    <col min="5651" max="5884" width="9.140625" style="4"/>
    <col min="5885" max="5885" width="11.140625" style="4" customWidth="1"/>
    <col min="5886" max="5886" width="10" style="4" customWidth="1"/>
    <col min="5887" max="5887" width="11.140625" style="4" customWidth="1"/>
    <col min="5888" max="5888" width="19.28515625" style="4" customWidth="1"/>
    <col min="5889" max="5889" width="7.85546875" style="4" customWidth="1"/>
    <col min="5890" max="5890" width="13" style="4" customWidth="1"/>
    <col min="5891" max="5891" width="11" style="4" customWidth="1"/>
    <col min="5892" max="5892" width="7.85546875" style="4" customWidth="1"/>
    <col min="5893" max="5894" width="7.28515625" style="4" customWidth="1"/>
    <col min="5895" max="5895" width="4" style="4" customWidth="1"/>
    <col min="5896" max="5896" width="11.28515625" style="4" customWidth="1"/>
    <col min="5897" max="5897" width="7.140625" style="4" customWidth="1"/>
    <col min="5898" max="5898" width="5.28515625" style="4" customWidth="1"/>
    <col min="5899" max="5899" width="15.140625" style="4" customWidth="1"/>
    <col min="5900" max="5900" width="15" style="4" customWidth="1"/>
    <col min="5901" max="5901" width="16.85546875" style="4" customWidth="1"/>
    <col min="5902" max="5902" width="11.140625" style="4" customWidth="1"/>
    <col min="5903" max="5903" width="15.42578125" style="4" customWidth="1"/>
    <col min="5904" max="5905" width="9.140625" style="4"/>
    <col min="5906" max="5906" width="11.7109375" style="4" customWidth="1"/>
    <col min="5907" max="6140" width="9.140625" style="4"/>
    <col min="6141" max="6141" width="11.140625" style="4" customWidth="1"/>
    <col min="6142" max="6142" width="10" style="4" customWidth="1"/>
    <col min="6143" max="6143" width="11.140625" style="4" customWidth="1"/>
    <col min="6144" max="6144" width="19.28515625" style="4" customWidth="1"/>
    <col min="6145" max="6145" width="7.85546875" style="4" customWidth="1"/>
    <col min="6146" max="6146" width="13" style="4" customWidth="1"/>
    <col min="6147" max="6147" width="11" style="4" customWidth="1"/>
    <col min="6148" max="6148" width="7.85546875" style="4" customWidth="1"/>
    <col min="6149" max="6150" width="7.28515625" style="4" customWidth="1"/>
    <col min="6151" max="6151" width="4" style="4" customWidth="1"/>
    <col min="6152" max="6152" width="11.28515625" style="4" customWidth="1"/>
    <col min="6153" max="6153" width="7.140625" style="4" customWidth="1"/>
    <col min="6154" max="6154" width="5.28515625" style="4" customWidth="1"/>
    <col min="6155" max="6155" width="15.140625" style="4" customWidth="1"/>
    <col min="6156" max="6156" width="15" style="4" customWidth="1"/>
    <col min="6157" max="6157" width="16.85546875" style="4" customWidth="1"/>
    <col min="6158" max="6158" width="11.140625" style="4" customWidth="1"/>
    <col min="6159" max="6159" width="15.42578125" style="4" customWidth="1"/>
    <col min="6160" max="6161" width="9.140625" style="4"/>
    <col min="6162" max="6162" width="11.7109375" style="4" customWidth="1"/>
    <col min="6163" max="6396" width="9.140625" style="4"/>
    <col min="6397" max="6397" width="11.140625" style="4" customWidth="1"/>
    <col min="6398" max="6398" width="10" style="4" customWidth="1"/>
    <col min="6399" max="6399" width="11.140625" style="4" customWidth="1"/>
    <col min="6400" max="6400" width="19.28515625" style="4" customWidth="1"/>
    <col min="6401" max="6401" width="7.85546875" style="4" customWidth="1"/>
    <col min="6402" max="6402" width="13" style="4" customWidth="1"/>
    <col min="6403" max="6403" width="11" style="4" customWidth="1"/>
    <col min="6404" max="6404" width="7.85546875" style="4" customWidth="1"/>
    <col min="6405" max="6406" width="7.28515625" style="4" customWidth="1"/>
    <col min="6407" max="6407" width="4" style="4" customWidth="1"/>
    <col min="6408" max="6408" width="11.28515625" style="4" customWidth="1"/>
    <col min="6409" max="6409" width="7.140625" style="4" customWidth="1"/>
    <col min="6410" max="6410" width="5.28515625" style="4" customWidth="1"/>
    <col min="6411" max="6411" width="15.140625" style="4" customWidth="1"/>
    <col min="6412" max="6412" width="15" style="4" customWidth="1"/>
    <col min="6413" max="6413" width="16.85546875" style="4" customWidth="1"/>
    <col min="6414" max="6414" width="11.140625" style="4" customWidth="1"/>
    <col min="6415" max="6415" width="15.42578125" style="4" customWidth="1"/>
    <col min="6416" max="6417" width="9.140625" style="4"/>
    <col min="6418" max="6418" width="11.7109375" style="4" customWidth="1"/>
    <col min="6419" max="6652" width="9.140625" style="4"/>
    <col min="6653" max="6653" width="11.140625" style="4" customWidth="1"/>
    <col min="6654" max="6654" width="10" style="4" customWidth="1"/>
    <col min="6655" max="6655" width="11.140625" style="4" customWidth="1"/>
    <col min="6656" max="6656" width="19.28515625" style="4" customWidth="1"/>
    <col min="6657" max="6657" width="7.85546875" style="4" customWidth="1"/>
    <col min="6658" max="6658" width="13" style="4" customWidth="1"/>
    <col min="6659" max="6659" width="11" style="4" customWidth="1"/>
    <col min="6660" max="6660" width="7.85546875" style="4" customWidth="1"/>
    <col min="6661" max="6662" width="7.28515625" style="4" customWidth="1"/>
    <col min="6663" max="6663" width="4" style="4" customWidth="1"/>
    <col min="6664" max="6664" width="11.28515625" style="4" customWidth="1"/>
    <col min="6665" max="6665" width="7.140625" style="4" customWidth="1"/>
    <col min="6666" max="6666" width="5.28515625" style="4" customWidth="1"/>
    <col min="6667" max="6667" width="15.140625" style="4" customWidth="1"/>
    <col min="6668" max="6668" width="15" style="4" customWidth="1"/>
    <col min="6669" max="6669" width="16.85546875" style="4" customWidth="1"/>
    <col min="6670" max="6670" width="11.140625" style="4" customWidth="1"/>
    <col min="6671" max="6671" width="15.42578125" style="4" customWidth="1"/>
    <col min="6672" max="6673" width="9.140625" style="4"/>
    <col min="6674" max="6674" width="11.7109375" style="4" customWidth="1"/>
    <col min="6675" max="6908" width="9.140625" style="4"/>
    <col min="6909" max="6909" width="11.140625" style="4" customWidth="1"/>
    <col min="6910" max="6910" width="10" style="4" customWidth="1"/>
    <col min="6911" max="6911" width="11.140625" style="4" customWidth="1"/>
    <col min="6912" max="6912" width="19.28515625" style="4" customWidth="1"/>
    <col min="6913" max="6913" width="7.85546875" style="4" customWidth="1"/>
    <col min="6914" max="6914" width="13" style="4" customWidth="1"/>
    <col min="6915" max="6915" width="11" style="4" customWidth="1"/>
    <col min="6916" max="6916" width="7.85546875" style="4" customWidth="1"/>
    <col min="6917" max="6918" width="7.28515625" style="4" customWidth="1"/>
    <col min="6919" max="6919" width="4" style="4" customWidth="1"/>
    <col min="6920" max="6920" width="11.28515625" style="4" customWidth="1"/>
    <col min="6921" max="6921" width="7.140625" style="4" customWidth="1"/>
    <col min="6922" max="6922" width="5.28515625" style="4" customWidth="1"/>
    <col min="6923" max="6923" width="15.140625" style="4" customWidth="1"/>
    <col min="6924" max="6924" width="15" style="4" customWidth="1"/>
    <col min="6925" max="6925" width="16.85546875" style="4" customWidth="1"/>
    <col min="6926" max="6926" width="11.140625" style="4" customWidth="1"/>
    <col min="6927" max="6927" width="15.42578125" style="4" customWidth="1"/>
    <col min="6928" max="6929" width="9.140625" style="4"/>
    <col min="6930" max="6930" width="11.7109375" style="4" customWidth="1"/>
    <col min="6931" max="7164" width="9.140625" style="4"/>
    <col min="7165" max="7165" width="11.140625" style="4" customWidth="1"/>
    <col min="7166" max="7166" width="10" style="4" customWidth="1"/>
    <col min="7167" max="7167" width="11.140625" style="4" customWidth="1"/>
    <col min="7168" max="7168" width="19.28515625" style="4" customWidth="1"/>
    <col min="7169" max="7169" width="7.85546875" style="4" customWidth="1"/>
    <col min="7170" max="7170" width="13" style="4" customWidth="1"/>
    <col min="7171" max="7171" width="11" style="4" customWidth="1"/>
    <col min="7172" max="7172" width="7.85546875" style="4" customWidth="1"/>
    <col min="7173" max="7174" width="7.28515625" style="4" customWidth="1"/>
    <col min="7175" max="7175" width="4" style="4" customWidth="1"/>
    <col min="7176" max="7176" width="11.28515625" style="4" customWidth="1"/>
    <col min="7177" max="7177" width="7.140625" style="4" customWidth="1"/>
    <col min="7178" max="7178" width="5.28515625" style="4" customWidth="1"/>
    <col min="7179" max="7179" width="15.140625" style="4" customWidth="1"/>
    <col min="7180" max="7180" width="15" style="4" customWidth="1"/>
    <col min="7181" max="7181" width="16.85546875" style="4" customWidth="1"/>
    <col min="7182" max="7182" width="11.140625" style="4" customWidth="1"/>
    <col min="7183" max="7183" width="15.42578125" style="4" customWidth="1"/>
    <col min="7184" max="7185" width="9.140625" style="4"/>
    <col min="7186" max="7186" width="11.7109375" style="4" customWidth="1"/>
    <col min="7187" max="7420" width="9.140625" style="4"/>
    <col min="7421" max="7421" width="11.140625" style="4" customWidth="1"/>
    <col min="7422" max="7422" width="10" style="4" customWidth="1"/>
    <col min="7423" max="7423" width="11.140625" style="4" customWidth="1"/>
    <col min="7424" max="7424" width="19.28515625" style="4" customWidth="1"/>
    <col min="7425" max="7425" width="7.85546875" style="4" customWidth="1"/>
    <col min="7426" max="7426" width="13" style="4" customWidth="1"/>
    <col min="7427" max="7427" width="11" style="4" customWidth="1"/>
    <col min="7428" max="7428" width="7.85546875" style="4" customWidth="1"/>
    <col min="7429" max="7430" width="7.28515625" style="4" customWidth="1"/>
    <col min="7431" max="7431" width="4" style="4" customWidth="1"/>
    <col min="7432" max="7432" width="11.28515625" style="4" customWidth="1"/>
    <col min="7433" max="7433" width="7.140625" style="4" customWidth="1"/>
    <col min="7434" max="7434" width="5.28515625" style="4" customWidth="1"/>
    <col min="7435" max="7435" width="15.140625" style="4" customWidth="1"/>
    <col min="7436" max="7436" width="15" style="4" customWidth="1"/>
    <col min="7437" max="7437" width="16.85546875" style="4" customWidth="1"/>
    <col min="7438" max="7438" width="11.140625" style="4" customWidth="1"/>
    <col min="7439" max="7439" width="15.42578125" style="4" customWidth="1"/>
    <col min="7440" max="7441" width="9.140625" style="4"/>
    <col min="7442" max="7442" width="11.7109375" style="4" customWidth="1"/>
    <col min="7443" max="7676" width="9.140625" style="4"/>
    <col min="7677" max="7677" width="11.140625" style="4" customWidth="1"/>
    <col min="7678" max="7678" width="10" style="4" customWidth="1"/>
    <col min="7679" max="7679" width="11.140625" style="4" customWidth="1"/>
    <col min="7680" max="7680" width="19.28515625" style="4" customWidth="1"/>
    <col min="7681" max="7681" width="7.85546875" style="4" customWidth="1"/>
    <col min="7682" max="7682" width="13" style="4" customWidth="1"/>
    <col min="7683" max="7683" width="11" style="4" customWidth="1"/>
    <col min="7684" max="7684" width="7.85546875" style="4" customWidth="1"/>
    <col min="7685" max="7686" width="7.28515625" style="4" customWidth="1"/>
    <col min="7687" max="7687" width="4" style="4" customWidth="1"/>
    <col min="7688" max="7688" width="11.28515625" style="4" customWidth="1"/>
    <col min="7689" max="7689" width="7.140625" style="4" customWidth="1"/>
    <col min="7690" max="7690" width="5.28515625" style="4" customWidth="1"/>
    <col min="7691" max="7691" width="15.140625" style="4" customWidth="1"/>
    <col min="7692" max="7692" width="15" style="4" customWidth="1"/>
    <col min="7693" max="7693" width="16.85546875" style="4" customWidth="1"/>
    <col min="7694" max="7694" width="11.140625" style="4" customWidth="1"/>
    <col min="7695" max="7695" width="15.42578125" style="4" customWidth="1"/>
    <col min="7696" max="7697" width="9.140625" style="4"/>
    <col min="7698" max="7698" width="11.7109375" style="4" customWidth="1"/>
    <col min="7699" max="7932" width="9.140625" style="4"/>
    <col min="7933" max="7933" width="11.140625" style="4" customWidth="1"/>
    <col min="7934" max="7934" width="10" style="4" customWidth="1"/>
    <col min="7935" max="7935" width="11.140625" style="4" customWidth="1"/>
    <col min="7936" max="7936" width="19.28515625" style="4" customWidth="1"/>
    <col min="7937" max="7937" width="7.85546875" style="4" customWidth="1"/>
    <col min="7938" max="7938" width="13" style="4" customWidth="1"/>
    <col min="7939" max="7939" width="11" style="4" customWidth="1"/>
    <col min="7940" max="7940" width="7.85546875" style="4" customWidth="1"/>
    <col min="7941" max="7942" width="7.28515625" style="4" customWidth="1"/>
    <col min="7943" max="7943" width="4" style="4" customWidth="1"/>
    <col min="7944" max="7944" width="11.28515625" style="4" customWidth="1"/>
    <col min="7945" max="7945" width="7.140625" style="4" customWidth="1"/>
    <col min="7946" max="7946" width="5.28515625" style="4" customWidth="1"/>
    <col min="7947" max="7947" width="15.140625" style="4" customWidth="1"/>
    <col min="7948" max="7948" width="15" style="4" customWidth="1"/>
    <col min="7949" max="7949" width="16.85546875" style="4" customWidth="1"/>
    <col min="7950" max="7950" width="11.140625" style="4" customWidth="1"/>
    <col min="7951" max="7951" width="15.42578125" style="4" customWidth="1"/>
    <col min="7952" max="7953" width="9.140625" style="4"/>
    <col min="7954" max="7954" width="11.7109375" style="4" customWidth="1"/>
    <col min="7955" max="8188" width="9.140625" style="4"/>
    <col min="8189" max="8189" width="11.140625" style="4" customWidth="1"/>
    <col min="8190" max="8190" width="10" style="4" customWidth="1"/>
    <col min="8191" max="8191" width="11.140625" style="4" customWidth="1"/>
    <col min="8192" max="8192" width="19.28515625" style="4" customWidth="1"/>
    <col min="8193" max="8193" width="7.85546875" style="4" customWidth="1"/>
    <col min="8194" max="8194" width="13" style="4" customWidth="1"/>
    <col min="8195" max="8195" width="11" style="4" customWidth="1"/>
    <col min="8196" max="8196" width="7.85546875" style="4" customWidth="1"/>
    <col min="8197" max="8198" width="7.28515625" style="4" customWidth="1"/>
    <col min="8199" max="8199" width="4" style="4" customWidth="1"/>
    <col min="8200" max="8200" width="11.28515625" style="4" customWidth="1"/>
    <col min="8201" max="8201" width="7.140625" style="4" customWidth="1"/>
    <col min="8202" max="8202" width="5.28515625" style="4" customWidth="1"/>
    <col min="8203" max="8203" width="15.140625" style="4" customWidth="1"/>
    <col min="8204" max="8204" width="15" style="4" customWidth="1"/>
    <col min="8205" max="8205" width="16.85546875" style="4" customWidth="1"/>
    <col min="8206" max="8206" width="11.140625" style="4" customWidth="1"/>
    <col min="8207" max="8207" width="15.42578125" style="4" customWidth="1"/>
    <col min="8208" max="8209" width="9.140625" style="4"/>
    <col min="8210" max="8210" width="11.7109375" style="4" customWidth="1"/>
    <col min="8211" max="8444" width="9.140625" style="4"/>
    <col min="8445" max="8445" width="11.140625" style="4" customWidth="1"/>
    <col min="8446" max="8446" width="10" style="4" customWidth="1"/>
    <col min="8447" max="8447" width="11.140625" style="4" customWidth="1"/>
    <col min="8448" max="8448" width="19.28515625" style="4" customWidth="1"/>
    <col min="8449" max="8449" width="7.85546875" style="4" customWidth="1"/>
    <col min="8450" max="8450" width="13" style="4" customWidth="1"/>
    <col min="8451" max="8451" width="11" style="4" customWidth="1"/>
    <col min="8452" max="8452" width="7.85546875" style="4" customWidth="1"/>
    <col min="8453" max="8454" width="7.28515625" style="4" customWidth="1"/>
    <col min="8455" max="8455" width="4" style="4" customWidth="1"/>
    <col min="8456" max="8456" width="11.28515625" style="4" customWidth="1"/>
    <col min="8457" max="8457" width="7.140625" style="4" customWidth="1"/>
    <col min="8458" max="8458" width="5.28515625" style="4" customWidth="1"/>
    <col min="8459" max="8459" width="15.140625" style="4" customWidth="1"/>
    <col min="8460" max="8460" width="15" style="4" customWidth="1"/>
    <col min="8461" max="8461" width="16.85546875" style="4" customWidth="1"/>
    <col min="8462" max="8462" width="11.140625" style="4" customWidth="1"/>
    <col min="8463" max="8463" width="15.42578125" style="4" customWidth="1"/>
    <col min="8464" max="8465" width="9.140625" style="4"/>
    <col min="8466" max="8466" width="11.7109375" style="4" customWidth="1"/>
    <col min="8467" max="8700" width="9.140625" style="4"/>
    <col min="8701" max="8701" width="11.140625" style="4" customWidth="1"/>
    <col min="8702" max="8702" width="10" style="4" customWidth="1"/>
    <col min="8703" max="8703" width="11.140625" style="4" customWidth="1"/>
    <col min="8704" max="8704" width="19.28515625" style="4" customWidth="1"/>
    <col min="8705" max="8705" width="7.85546875" style="4" customWidth="1"/>
    <col min="8706" max="8706" width="13" style="4" customWidth="1"/>
    <col min="8707" max="8707" width="11" style="4" customWidth="1"/>
    <col min="8708" max="8708" width="7.85546875" style="4" customWidth="1"/>
    <col min="8709" max="8710" width="7.28515625" style="4" customWidth="1"/>
    <col min="8711" max="8711" width="4" style="4" customWidth="1"/>
    <col min="8712" max="8712" width="11.28515625" style="4" customWidth="1"/>
    <col min="8713" max="8713" width="7.140625" style="4" customWidth="1"/>
    <col min="8714" max="8714" width="5.28515625" style="4" customWidth="1"/>
    <col min="8715" max="8715" width="15.140625" style="4" customWidth="1"/>
    <col min="8716" max="8716" width="15" style="4" customWidth="1"/>
    <col min="8717" max="8717" width="16.85546875" style="4" customWidth="1"/>
    <col min="8718" max="8718" width="11.140625" style="4" customWidth="1"/>
    <col min="8719" max="8719" width="15.42578125" style="4" customWidth="1"/>
    <col min="8720" max="8721" width="9.140625" style="4"/>
    <col min="8722" max="8722" width="11.7109375" style="4" customWidth="1"/>
    <col min="8723" max="8956" width="9.140625" style="4"/>
    <col min="8957" max="8957" width="11.140625" style="4" customWidth="1"/>
    <col min="8958" max="8958" width="10" style="4" customWidth="1"/>
    <col min="8959" max="8959" width="11.140625" style="4" customWidth="1"/>
    <col min="8960" max="8960" width="19.28515625" style="4" customWidth="1"/>
    <col min="8961" max="8961" width="7.85546875" style="4" customWidth="1"/>
    <col min="8962" max="8962" width="13" style="4" customWidth="1"/>
    <col min="8963" max="8963" width="11" style="4" customWidth="1"/>
    <col min="8964" max="8964" width="7.85546875" style="4" customWidth="1"/>
    <col min="8965" max="8966" width="7.28515625" style="4" customWidth="1"/>
    <col min="8967" max="8967" width="4" style="4" customWidth="1"/>
    <col min="8968" max="8968" width="11.28515625" style="4" customWidth="1"/>
    <col min="8969" max="8969" width="7.140625" style="4" customWidth="1"/>
    <col min="8970" max="8970" width="5.28515625" style="4" customWidth="1"/>
    <col min="8971" max="8971" width="15.140625" style="4" customWidth="1"/>
    <col min="8972" max="8972" width="15" style="4" customWidth="1"/>
    <col min="8973" max="8973" width="16.85546875" style="4" customWidth="1"/>
    <col min="8974" max="8974" width="11.140625" style="4" customWidth="1"/>
    <col min="8975" max="8975" width="15.42578125" style="4" customWidth="1"/>
    <col min="8976" max="8977" width="9.140625" style="4"/>
    <col min="8978" max="8978" width="11.7109375" style="4" customWidth="1"/>
    <col min="8979" max="9212" width="9.140625" style="4"/>
    <col min="9213" max="9213" width="11.140625" style="4" customWidth="1"/>
    <col min="9214" max="9214" width="10" style="4" customWidth="1"/>
    <col min="9215" max="9215" width="11.140625" style="4" customWidth="1"/>
    <col min="9216" max="9216" width="19.28515625" style="4" customWidth="1"/>
    <col min="9217" max="9217" width="7.85546875" style="4" customWidth="1"/>
    <col min="9218" max="9218" width="13" style="4" customWidth="1"/>
    <col min="9219" max="9219" width="11" style="4" customWidth="1"/>
    <col min="9220" max="9220" width="7.85546875" style="4" customWidth="1"/>
    <col min="9221" max="9222" width="7.28515625" style="4" customWidth="1"/>
    <col min="9223" max="9223" width="4" style="4" customWidth="1"/>
    <col min="9224" max="9224" width="11.28515625" style="4" customWidth="1"/>
    <col min="9225" max="9225" width="7.140625" style="4" customWidth="1"/>
    <col min="9226" max="9226" width="5.28515625" style="4" customWidth="1"/>
    <col min="9227" max="9227" width="15.140625" style="4" customWidth="1"/>
    <col min="9228" max="9228" width="15" style="4" customWidth="1"/>
    <col min="9229" max="9229" width="16.85546875" style="4" customWidth="1"/>
    <col min="9230" max="9230" width="11.140625" style="4" customWidth="1"/>
    <col min="9231" max="9231" width="15.42578125" style="4" customWidth="1"/>
    <col min="9232" max="9233" width="9.140625" style="4"/>
    <col min="9234" max="9234" width="11.7109375" style="4" customWidth="1"/>
    <col min="9235" max="9468" width="9.140625" style="4"/>
    <col min="9469" max="9469" width="11.140625" style="4" customWidth="1"/>
    <col min="9470" max="9470" width="10" style="4" customWidth="1"/>
    <col min="9471" max="9471" width="11.140625" style="4" customWidth="1"/>
    <col min="9472" max="9472" width="19.28515625" style="4" customWidth="1"/>
    <col min="9473" max="9473" width="7.85546875" style="4" customWidth="1"/>
    <col min="9474" max="9474" width="13" style="4" customWidth="1"/>
    <col min="9475" max="9475" width="11" style="4" customWidth="1"/>
    <col min="9476" max="9476" width="7.85546875" style="4" customWidth="1"/>
    <col min="9477" max="9478" width="7.28515625" style="4" customWidth="1"/>
    <col min="9479" max="9479" width="4" style="4" customWidth="1"/>
    <col min="9480" max="9480" width="11.28515625" style="4" customWidth="1"/>
    <col min="9481" max="9481" width="7.140625" style="4" customWidth="1"/>
    <col min="9482" max="9482" width="5.28515625" style="4" customWidth="1"/>
    <col min="9483" max="9483" width="15.140625" style="4" customWidth="1"/>
    <col min="9484" max="9484" width="15" style="4" customWidth="1"/>
    <col min="9485" max="9485" width="16.85546875" style="4" customWidth="1"/>
    <col min="9486" max="9486" width="11.140625" style="4" customWidth="1"/>
    <col min="9487" max="9487" width="15.42578125" style="4" customWidth="1"/>
    <col min="9488" max="9489" width="9.140625" style="4"/>
    <col min="9490" max="9490" width="11.7109375" style="4" customWidth="1"/>
    <col min="9491" max="9724" width="9.140625" style="4"/>
    <col min="9725" max="9725" width="11.140625" style="4" customWidth="1"/>
    <col min="9726" max="9726" width="10" style="4" customWidth="1"/>
    <col min="9727" max="9727" width="11.140625" style="4" customWidth="1"/>
    <col min="9728" max="9728" width="19.28515625" style="4" customWidth="1"/>
    <col min="9729" max="9729" width="7.85546875" style="4" customWidth="1"/>
    <col min="9730" max="9730" width="13" style="4" customWidth="1"/>
    <col min="9731" max="9731" width="11" style="4" customWidth="1"/>
    <col min="9732" max="9732" width="7.85546875" style="4" customWidth="1"/>
    <col min="9733" max="9734" width="7.28515625" style="4" customWidth="1"/>
    <col min="9735" max="9735" width="4" style="4" customWidth="1"/>
    <col min="9736" max="9736" width="11.28515625" style="4" customWidth="1"/>
    <col min="9737" max="9737" width="7.140625" style="4" customWidth="1"/>
    <col min="9738" max="9738" width="5.28515625" style="4" customWidth="1"/>
    <col min="9739" max="9739" width="15.140625" style="4" customWidth="1"/>
    <col min="9740" max="9740" width="15" style="4" customWidth="1"/>
    <col min="9741" max="9741" width="16.85546875" style="4" customWidth="1"/>
    <col min="9742" max="9742" width="11.140625" style="4" customWidth="1"/>
    <col min="9743" max="9743" width="15.42578125" style="4" customWidth="1"/>
    <col min="9744" max="9745" width="9.140625" style="4"/>
    <col min="9746" max="9746" width="11.7109375" style="4" customWidth="1"/>
    <col min="9747" max="9980" width="9.140625" style="4"/>
    <col min="9981" max="9981" width="11.140625" style="4" customWidth="1"/>
    <col min="9982" max="9982" width="10" style="4" customWidth="1"/>
    <col min="9983" max="9983" width="11.140625" style="4" customWidth="1"/>
    <col min="9984" max="9984" width="19.28515625" style="4" customWidth="1"/>
    <col min="9985" max="9985" width="7.85546875" style="4" customWidth="1"/>
    <col min="9986" max="9986" width="13" style="4" customWidth="1"/>
    <col min="9987" max="9987" width="11" style="4" customWidth="1"/>
    <col min="9988" max="9988" width="7.85546875" style="4" customWidth="1"/>
    <col min="9989" max="9990" width="7.28515625" style="4" customWidth="1"/>
    <col min="9991" max="9991" width="4" style="4" customWidth="1"/>
    <col min="9992" max="9992" width="11.28515625" style="4" customWidth="1"/>
    <col min="9993" max="9993" width="7.140625" style="4" customWidth="1"/>
    <col min="9994" max="9994" width="5.28515625" style="4" customWidth="1"/>
    <col min="9995" max="9995" width="15.140625" style="4" customWidth="1"/>
    <col min="9996" max="9996" width="15" style="4" customWidth="1"/>
    <col min="9997" max="9997" width="16.85546875" style="4" customWidth="1"/>
    <col min="9998" max="9998" width="11.140625" style="4" customWidth="1"/>
    <col min="9999" max="9999" width="15.42578125" style="4" customWidth="1"/>
    <col min="10000" max="10001" width="9.140625" style="4"/>
    <col min="10002" max="10002" width="11.7109375" style="4" customWidth="1"/>
    <col min="10003" max="10236" width="9.140625" style="4"/>
    <col min="10237" max="10237" width="11.140625" style="4" customWidth="1"/>
    <col min="10238" max="10238" width="10" style="4" customWidth="1"/>
    <col min="10239" max="10239" width="11.140625" style="4" customWidth="1"/>
    <col min="10240" max="10240" width="19.28515625" style="4" customWidth="1"/>
    <col min="10241" max="10241" width="7.85546875" style="4" customWidth="1"/>
    <col min="10242" max="10242" width="13" style="4" customWidth="1"/>
    <col min="10243" max="10243" width="11" style="4" customWidth="1"/>
    <col min="10244" max="10244" width="7.85546875" style="4" customWidth="1"/>
    <col min="10245" max="10246" width="7.28515625" style="4" customWidth="1"/>
    <col min="10247" max="10247" width="4" style="4" customWidth="1"/>
    <col min="10248" max="10248" width="11.28515625" style="4" customWidth="1"/>
    <col min="10249" max="10249" width="7.140625" style="4" customWidth="1"/>
    <col min="10250" max="10250" width="5.28515625" style="4" customWidth="1"/>
    <col min="10251" max="10251" width="15.140625" style="4" customWidth="1"/>
    <col min="10252" max="10252" width="15" style="4" customWidth="1"/>
    <col min="10253" max="10253" width="16.85546875" style="4" customWidth="1"/>
    <col min="10254" max="10254" width="11.140625" style="4" customWidth="1"/>
    <col min="10255" max="10255" width="15.42578125" style="4" customWidth="1"/>
    <col min="10256" max="10257" width="9.140625" style="4"/>
    <col min="10258" max="10258" width="11.7109375" style="4" customWidth="1"/>
    <col min="10259" max="10492" width="9.140625" style="4"/>
    <col min="10493" max="10493" width="11.140625" style="4" customWidth="1"/>
    <col min="10494" max="10494" width="10" style="4" customWidth="1"/>
    <col min="10495" max="10495" width="11.140625" style="4" customWidth="1"/>
    <col min="10496" max="10496" width="19.28515625" style="4" customWidth="1"/>
    <col min="10497" max="10497" width="7.85546875" style="4" customWidth="1"/>
    <col min="10498" max="10498" width="13" style="4" customWidth="1"/>
    <col min="10499" max="10499" width="11" style="4" customWidth="1"/>
    <col min="10500" max="10500" width="7.85546875" style="4" customWidth="1"/>
    <col min="10501" max="10502" width="7.28515625" style="4" customWidth="1"/>
    <col min="10503" max="10503" width="4" style="4" customWidth="1"/>
    <col min="10504" max="10504" width="11.28515625" style="4" customWidth="1"/>
    <col min="10505" max="10505" width="7.140625" style="4" customWidth="1"/>
    <col min="10506" max="10506" width="5.28515625" style="4" customWidth="1"/>
    <col min="10507" max="10507" width="15.140625" style="4" customWidth="1"/>
    <col min="10508" max="10508" width="15" style="4" customWidth="1"/>
    <col min="10509" max="10509" width="16.85546875" style="4" customWidth="1"/>
    <col min="10510" max="10510" width="11.140625" style="4" customWidth="1"/>
    <col min="10511" max="10511" width="15.42578125" style="4" customWidth="1"/>
    <col min="10512" max="10513" width="9.140625" style="4"/>
    <col min="10514" max="10514" width="11.7109375" style="4" customWidth="1"/>
    <col min="10515" max="10748" width="9.140625" style="4"/>
    <col min="10749" max="10749" width="11.140625" style="4" customWidth="1"/>
    <col min="10750" max="10750" width="10" style="4" customWidth="1"/>
    <col min="10751" max="10751" width="11.140625" style="4" customWidth="1"/>
    <col min="10752" max="10752" width="19.28515625" style="4" customWidth="1"/>
    <col min="10753" max="10753" width="7.85546875" style="4" customWidth="1"/>
    <col min="10754" max="10754" width="13" style="4" customWidth="1"/>
    <col min="10755" max="10755" width="11" style="4" customWidth="1"/>
    <col min="10756" max="10756" width="7.85546875" style="4" customWidth="1"/>
    <col min="10757" max="10758" width="7.28515625" style="4" customWidth="1"/>
    <col min="10759" max="10759" width="4" style="4" customWidth="1"/>
    <col min="10760" max="10760" width="11.28515625" style="4" customWidth="1"/>
    <col min="10761" max="10761" width="7.140625" style="4" customWidth="1"/>
    <col min="10762" max="10762" width="5.28515625" style="4" customWidth="1"/>
    <col min="10763" max="10763" width="15.140625" style="4" customWidth="1"/>
    <col min="10764" max="10764" width="15" style="4" customWidth="1"/>
    <col min="10765" max="10765" width="16.85546875" style="4" customWidth="1"/>
    <col min="10766" max="10766" width="11.140625" style="4" customWidth="1"/>
    <col min="10767" max="10767" width="15.42578125" style="4" customWidth="1"/>
    <col min="10768" max="10769" width="9.140625" style="4"/>
    <col min="10770" max="10770" width="11.7109375" style="4" customWidth="1"/>
    <col min="10771" max="11004" width="9.140625" style="4"/>
    <col min="11005" max="11005" width="11.140625" style="4" customWidth="1"/>
    <col min="11006" max="11006" width="10" style="4" customWidth="1"/>
    <col min="11007" max="11007" width="11.140625" style="4" customWidth="1"/>
    <col min="11008" max="11008" width="19.28515625" style="4" customWidth="1"/>
    <col min="11009" max="11009" width="7.85546875" style="4" customWidth="1"/>
    <col min="11010" max="11010" width="13" style="4" customWidth="1"/>
    <col min="11011" max="11011" width="11" style="4" customWidth="1"/>
    <col min="11012" max="11012" width="7.85546875" style="4" customWidth="1"/>
    <col min="11013" max="11014" width="7.28515625" style="4" customWidth="1"/>
    <col min="11015" max="11015" width="4" style="4" customWidth="1"/>
    <col min="11016" max="11016" width="11.28515625" style="4" customWidth="1"/>
    <col min="11017" max="11017" width="7.140625" style="4" customWidth="1"/>
    <col min="11018" max="11018" width="5.28515625" style="4" customWidth="1"/>
    <col min="11019" max="11019" width="15.140625" style="4" customWidth="1"/>
    <col min="11020" max="11020" width="15" style="4" customWidth="1"/>
    <col min="11021" max="11021" width="16.85546875" style="4" customWidth="1"/>
    <col min="11022" max="11022" width="11.140625" style="4" customWidth="1"/>
    <col min="11023" max="11023" width="15.42578125" style="4" customWidth="1"/>
    <col min="11024" max="11025" width="9.140625" style="4"/>
    <col min="11026" max="11026" width="11.7109375" style="4" customWidth="1"/>
    <col min="11027" max="11260" width="9.140625" style="4"/>
    <col min="11261" max="11261" width="11.140625" style="4" customWidth="1"/>
    <col min="11262" max="11262" width="10" style="4" customWidth="1"/>
    <col min="11263" max="11263" width="11.140625" style="4" customWidth="1"/>
    <col min="11264" max="11264" width="19.28515625" style="4" customWidth="1"/>
    <col min="11265" max="11265" width="7.85546875" style="4" customWidth="1"/>
    <col min="11266" max="11266" width="13" style="4" customWidth="1"/>
    <col min="11267" max="11267" width="11" style="4" customWidth="1"/>
    <col min="11268" max="11268" width="7.85546875" style="4" customWidth="1"/>
    <col min="11269" max="11270" width="7.28515625" style="4" customWidth="1"/>
    <col min="11271" max="11271" width="4" style="4" customWidth="1"/>
    <col min="11272" max="11272" width="11.28515625" style="4" customWidth="1"/>
    <col min="11273" max="11273" width="7.140625" style="4" customWidth="1"/>
    <col min="11274" max="11274" width="5.28515625" style="4" customWidth="1"/>
    <col min="11275" max="11275" width="15.140625" style="4" customWidth="1"/>
    <col min="11276" max="11276" width="15" style="4" customWidth="1"/>
    <col min="11277" max="11277" width="16.85546875" style="4" customWidth="1"/>
    <col min="11278" max="11278" width="11.140625" style="4" customWidth="1"/>
    <col min="11279" max="11279" width="15.42578125" style="4" customWidth="1"/>
    <col min="11280" max="11281" width="9.140625" style="4"/>
    <col min="11282" max="11282" width="11.7109375" style="4" customWidth="1"/>
    <col min="11283" max="11516" width="9.140625" style="4"/>
    <col min="11517" max="11517" width="11.140625" style="4" customWidth="1"/>
    <col min="11518" max="11518" width="10" style="4" customWidth="1"/>
    <col min="11519" max="11519" width="11.140625" style="4" customWidth="1"/>
    <col min="11520" max="11520" width="19.28515625" style="4" customWidth="1"/>
    <col min="11521" max="11521" width="7.85546875" style="4" customWidth="1"/>
    <col min="11522" max="11522" width="13" style="4" customWidth="1"/>
    <col min="11523" max="11523" width="11" style="4" customWidth="1"/>
    <col min="11524" max="11524" width="7.85546875" style="4" customWidth="1"/>
    <col min="11525" max="11526" width="7.28515625" style="4" customWidth="1"/>
    <col min="11527" max="11527" width="4" style="4" customWidth="1"/>
    <col min="11528" max="11528" width="11.28515625" style="4" customWidth="1"/>
    <col min="11529" max="11529" width="7.140625" style="4" customWidth="1"/>
    <col min="11530" max="11530" width="5.28515625" style="4" customWidth="1"/>
    <col min="11531" max="11531" width="15.140625" style="4" customWidth="1"/>
    <col min="11532" max="11532" width="15" style="4" customWidth="1"/>
    <col min="11533" max="11533" width="16.85546875" style="4" customWidth="1"/>
    <col min="11534" max="11534" width="11.140625" style="4" customWidth="1"/>
    <col min="11535" max="11535" width="15.42578125" style="4" customWidth="1"/>
    <col min="11536" max="11537" width="9.140625" style="4"/>
    <col min="11538" max="11538" width="11.7109375" style="4" customWidth="1"/>
    <col min="11539" max="11772" width="9.140625" style="4"/>
    <col min="11773" max="11773" width="11.140625" style="4" customWidth="1"/>
    <col min="11774" max="11774" width="10" style="4" customWidth="1"/>
    <col min="11775" max="11775" width="11.140625" style="4" customWidth="1"/>
    <col min="11776" max="11776" width="19.28515625" style="4" customWidth="1"/>
    <col min="11777" max="11777" width="7.85546875" style="4" customWidth="1"/>
    <col min="11778" max="11778" width="13" style="4" customWidth="1"/>
    <col min="11779" max="11779" width="11" style="4" customWidth="1"/>
    <col min="11780" max="11780" width="7.85546875" style="4" customWidth="1"/>
    <col min="11781" max="11782" width="7.28515625" style="4" customWidth="1"/>
    <col min="11783" max="11783" width="4" style="4" customWidth="1"/>
    <col min="11784" max="11784" width="11.28515625" style="4" customWidth="1"/>
    <col min="11785" max="11785" width="7.140625" style="4" customWidth="1"/>
    <col min="11786" max="11786" width="5.28515625" style="4" customWidth="1"/>
    <col min="11787" max="11787" width="15.140625" style="4" customWidth="1"/>
    <col min="11788" max="11788" width="15" style="4" customWidth="1"/>
    <col min="11789" max="11789" width="16.85546875" style="4" customWidth="1"/>
    <col min="11790" max="11790" width="11.140625" style="4" customWidth="1"/>
    <col min="11791" max="11791" width="15.42578125" style="4" customWidth="1"/>
    <col min="11792" max="11793" width="9.140625" style="4"/>
    <col min="11794" max="11794" width="11.7109375" style="4" customWidth="1"/>
    <col min="11795" max="12028" width="9.140625" style="4"/>
    <col min="12029" max="12029" width="11.140625" style="4" customWidth="1"/>
    <col min="12030" max="12030" width="10" style="4" customWidth="1"/>
    <col min="12031" max="12031" width="11.140625" style="4" customWidth="1"/>
    <col min="12032" max="12032" width="19.28515625" style="4" customWidth="1"/>
    <col min="12033" max="12033" width="7.85546875" style="4" customWidth="1"/>
    <col min="12034" max="12034" width="13" style="4" customWidth="1"/>
    <col min="12035" max="12035" width="11" style="4" customWidth="1"/>
    <col min="12036" max="12036" width="7.85546875" style="4" customWidth="1"/>
    <col min="12037" max="12038" width="7.28515625" style="4" customWidth="1"/>
    <col min="12039" max="12039" width="4" style="4" customWidth="1"/>
    <col min="12040" max="12040" width="11.28515625" style="4" customWidth="1"/>
    <col min="12041" max="12041" width="7.140625" style="4" customWidth="1"/>
    <col min="12042" max="12042" width="5.28515625" style="4" customWidth="1"/>
    <col min="12043" max="12043" width="15.140625" style="4" customWidth="1"/>
    <col min="12044" max="12044" width="15" style="4" customWidth="1"/>
    <col min="12045" max="12045" width="16.85546875" style="4" customWidth="1"/>
    <col min="12046" max="12046" width="11.140625" style="4" customWidth="1"/>
    <col min="12047" max="12047" width="15.42578125" style="4" customWidth="1"/>
    <col min="12048" max="12049" width="9.140625" style="4"/>
    <col min="12050" max="12050" width="11.7109375" style="4" customWidth="1"/>
    <col min="12051" max="12284" width="9.140625" style="4"/>
    <col min="12285" max="12285" width="11.140625" style="4" customWidth="1"/>
    <col min="12286" max="12286" width="10" style="4" customWidth="1"/>
    <col min="12287" max="12287" width="11.140625" style="4" customWidth="1"/>
    <col min="12288" max="12288" width="19.28515625" style="4" customWidth="1"/>
    <col min="12289" max="12289" width="7.85546875" style="4" customWidth="1"/>
    <col min="12290" max="12290" width="13" style="4" customWidth="1"/>
    <col min="12291" max="12291" width="11" style="4" customWidth="1"/>
    <col min="12292" max="12292" width="7.85546875" style="4" customWidth="1"/>
    <col min="12293" max="12294" width="7.28515625" style="4" customWidth="1"/>
    <col min="12295" max="12295" width="4" style="4" customWidth="1"/>
    <col min="12296" max="12296" width="11.28515625" style="4" customWidth="1"/>
    <col min="12297" max="12297" width="7.140625" style="4" customWidth="1"/>
    <col min="12298" max="12298" width="5.28515625" style="4" customWidth="1"/>
    <col min="12299" max="12299" width="15.140625" style="4" customWidth="1"/>
    <col min="12300" max="12300" width="15" style="4" customWidth="1"/>
    <col min="12301" max="12301" width="16.85546875" style="4" customWidth="1"/>
    <col min="12302" max="12302" width="11.140625" style="4" customWidth="1"/>
    <col min="12303" max="12303" width="15.42578125" style="4" customWidth="1"/>
    <col min="12304" max="12305" width="9.140625" style="4"/>
    <col min="12306" max="12306" width="11.7109375" style="4" customWidth="1"/>
    <col min="12307" max="12540" width="9.140625" style="4"/>
    <col min="12541" max="12541" width="11.140625" style="4" customWidth="1"/>
    <col min="12542" max="12542" width="10" style="4" customWidth="1"/>
    <col min="12543" max="12543" width="11.140625" style="4" customWidth="1"/>
    <col min="12544" max="12544" width="19.28515625" style="4" customWidth="1"/>
    <col min="12545" max="12545" width="7.85546875" style="4" customWidth="1"/>
    <col min="12546" max="12546" width="13" style="4" customWidth="1"/>
    <col min="12547" max="12547" width="11" style="4" customWidth="1"/>
    <col min="12548" max="12548" width="7.85546875" style="4" customWidth="1"/>
    <col min="12549" max="12550" width="7.28515625" style="4" customWidth="1"/>
    <col min="12551" max="12551" width="4" style="4" customWidth="1"/>
    <col min="12552" max="12552" width="11.28515625" style="4" customWidth="1"/>
    <col min="12553" max="12553" width="7.140625" style="4" customWidth="1"/>
    <col min="12554" max="12554" width="5.28515625" style="4" customWidth="1"/>
    <col min="12555" max="12555" width="15.140625" style="4" customWidth="1"/>
    <col min="12556" max="12556" width="15" style="4" customWidth="1"/>
    <col min="12557" max="12557" width="16.85546875" style="4" customWidth="1"/>
    <col min="12558" max="12558" width="11.140625" style="4" customWidth="1"/>
    <col min="12559" max="12559" width="15.42578125" style="4" customWidth="1"/>
    <col min="12560" max="12561" width="9.140625" style="4"/>
    <col min="12562" max="12562" width="11.7109375" style="4" customWidth="1"/>
    <col min="12563" max="12796" width="9.140625" style="4"/>
    <col min="12797" max="12797" width="11.140625" style="4" customWidth="1"/>
    <col min="12798" max="12798" width="10" style="4" customWidth="1"/>
    <col min="12799" max="12799" width="11.140625" style="4" customWidth="1"/>
    <col min="12800" max="12800" width="19.28515625" style="4" customWidth="1"/>
    <col min="12801" max="12801" width="7.85546875" style="4" customWidth="1"/>
    <col min="12802" max="12802" width="13" style="4" customWidth="1"/>
    <col min="12803" max="12803" width="11" style="4" customWidth="1"/>
    <col min="12804" max="12804" width="7.85546875" style="4" customWidth="1"/>
    <col min="12805" max="12806" width="7.28515625" style="4" customWidth="1"/>
    <col min="12807" max="12807" width="4" style="4" customWidth="1"/>
    <col min="12808" max="12808" width="11.28515625" style="4" customWidth="1"/>
    <col min="12809" max="12809" width="7.140625" style="4" customWidth="1"/>
    <col min="12810" max="12810" width="5.28515625" style="4" customWidth="1"/>
    <col min="12811" max="12811" width="15.140625" style="4" customWidth="1"/>
    <col min="12812" max="12812" width="15" style="4" customWidth="1"/>
    <col min="12813" max="12813" width="16.85546875" style="4" customWidth="1"/>
    <col min="12814" max="12814" width="11.140625" style="4" customWidth="1"/>
    <col min="12815" max="12815" width="15.42578125" style="4" customWidth="1"/>
    <col min="12816" max="12817" width="9.140625" style="4"/>
    <col min="12818" max="12818" width="11.7109375" style="4" customWidth="1"/>
    <col min="12819" max="13052" width="9.140625" style="4"/>
    <col min="13053" max="13053" width="11.140625" style="4" customWidth="1"/>
    <col min="13054" max="13054" width="10" style="4" customWidth="1"/>
    <col min="13055" max="13055" width="11.140625" style="4" customWidth="1"/>
    <col min="13056" max="13056" width="19.28515625" style="4" customWidth="1"/>
    <col min="13057" max="13057" width="7.85546875" style="4" customWidth="1"/>
    <col min="13058" max="13058" width="13" style="4" customWidth="1"/>
    <col min="13059" max="13059" width="11" style="4" customWidth="1"/>
    <col min="13060" max="13060" width="7.85546875" style="4" customWidth="1"/>
    <col min="13061" max="13062" width="7.28515625" style="4" customWidth="1"/>
    <col min="13063" max="13063" width="4" style="4" customWidth="1"/>
    <col min="13064" max="13064" width="11.28515625" style="4" customWidth="1"/>
    <col min="13065" max="13065" width="7.140625" style="4" customWidth="1"/>
    <col min="13066" max="13066" width="5.28515625" style="4" customWidth="1"/>
    <col min="13067" max="13067" width="15.140625" style="4" customWidth="1"/>
    <col min="13068" max="13068" width="15" style="4" customWidth="1"/>
    <col min="13069" max="13069" width="16.85546875" style="4" customWidth="1"/>
    <col min="13070" max="13070" width="11.140625" style="4" customWidth="1"/>
    <col min="13071" max="13071" width="15.42578125" style="4" customWidth="1"/>
    <col min="13072" max="13073" width="9.140625" style="4"/>
    <col min="13074" max="13074" width="11.7109375" style="4" customWidth="1"/>
    <col min="13075" max="13308" width="9.140625" style="4"/>
    <col min="13309" max="13309" width="11.140625" style="4" customWidth="1"/>
    <col min="13310" max="13310" width="10" style="4" customWidth="1"/>
    <col min="13311" max="13311" width="11.140625" style="4" customWidth="1"/>
    <col min="13312" max="13312" width="19.28515625" style="4" customWidth="1"/>
    <col min="13313" max="13313" width="7.85546875" style="4" customWidth="1"/>
    <col min="13314" max="13314" width="13" style="4" customWidth="1"/>
    <col min="13315" max="13315" width="11" style="4" customWidth="1"/>
    <col min="13316" max="13316" width="7.85546875" style="4" customWidth="1"/>
    <col min="13317" max="13318" width="7.28515625" style="4" customWidth="1"/>
    <col min="13319" max="13319" width="4" style="4" customWidth="1"/>
    <col min="13320" max="13320" width="11.28515625" style="4" customWidth="1"/>
    <col min="13321" max="13321" width="7.140625" style="4" customWidth="1"/>
    <col min="13322" max="13322" width="5.28515625" style="4" customWidth="1"/>
    <col min="13323" max="13323" width="15.140625" style="4" customWidth="1"/>
    <col min="13324" max="13324" width="15" style="4" customWidth="1"/>
    <col min="13325" max="13325" width="16.85546875" style="4" customWidth="1"/>
    <col min="13326" max="13326" width="11.140625" style="4" customWidth="1"/>
    <col min="13327" max="13327" width="15.42578125" style="4" customWidth="1"/>
    <col min="13328" max="13329" width="9.140625" style="4"/>
    <col min="13330" max="13330" width="11.7109375" style="4" customWidth="1"/>
    <col min="13331" max="13564" width="9.140625" style="4"/>
    <col min="13565" max="13565" width="11.140625" style="4" customWidth="1"/>
    <col min="13566" max="13566" width="10" style="4" customWidth="1"/>
    <col min="13567" max="13567" width="11.140625" style="4" customWidth="1"/>
    <col min="13568" max="13568" width="19.28515625" style="4" customWidth="1"/>
    <col min="13569" max="13569" width="7.85546875" style="4" customWidth="1"/>
    <col min="13570" max="13570" width="13" style="4" customWidth="1"/>
    <col min="13571" max="13571" width="11" style="4" customWidth="1"/>
    <col min="13572" max="13572" width="7.85546875" style="4" customWidth="1"/>
    <col min="13573" max="13574" width="7.28515625" style="4" customWidth="1"/>
    <col min="13575" max="13575" width="4" style="4" customWidth="1"/>
    <col min="13576" max="13576" width="11.28515625" style="4" customWidth="1"/>
    <col min="13577" max="13577" width="7.140625" style="4" customWidth="1"/>
    <col min="13578" max="13578" width="5.28515625" style="4" customWidth="1"/>
    <col min="13579" max="13579" width="15.140625" style="4" customWidth="1"/>
    <col min="13580" max="13580" width="15" style="4" customWidth="1"/>
    <col min="13581" max="13581" width="16.85546875" style="4" customWidth="1"/>
    <col min="13582" max="13582" width="11.140625" style="4" customWidth="1"/>
    <col min="13583" max="13583" width="15.42578125" style="4" customWidth="1"/>
    <col min="13584" max="13585" width="9.140625" style="4"/>
    <col min="13586" max="13586" width="11.7109375" style="4" customWidth="1"/>
    <col min="13587" max="13820" width="9.140625" style="4"/>
    <col min="13821" max="13821" width="11.140625" style="4" customWidth="1"/>
    <col min="13822" max="13822" width="10" style="4" customWidth="1"/>
    <col min="13823" max="13823" width="11.140625" style="4" customWidth="1"/>
    <col min="13824" max="13824" width="19.28515625" style="4" customWidth="1"/>
    <col min="13825" max="13825" width="7.85546875" style="4" customWidth="1"/>
    <col min="13826" max="13826" width="13" style="4" customWidth="1"/>
    <col min="13827" max="13827" width="11" style="4" customWidth="1"/>
    <col min="13828" max="13828" width="7.85546875" style="4" customWidth="1"/>
    <col min="13829" max="13830" width="7.28515625" style="4" customWidth="1"/>
    <col min="13831" max="13831" width="4" style="4" customWidth="1"/>
    <col min="13832" max="13832" width="11.28515625" style="4" customWidth="1"/>
    <col min="13833" max="13833" width="7.140625" style="4" customWidth="1"/>
    <col min="13834" max="13834" width="5.28515625" style="4" customWidth="1"/>
    <col min="13835" max="13835" width="15.140625" style="4" customWidth="1"/>
    <col min="13836" max="13836" width="15" style="4" customWidth="1"/>
    <col min="13837" max="13837" width="16.85546875" style="4" customWidth="1"/>
    <col min="13838" max="13838" width="11.140625" style="4" customWidth="1"/>
    <col min="13839" max="13839" width="15.42578125" style="4" customWidth="1"/>
    <col min="13840" max="13841" width="9.140625" style="4"/>
    <col min="13842" max="13842" width="11.7109375" style="4" customWidth="1"/>
    <col min="13843" max="14076" width="9.140625" style="4"/>
    <col min="14077" max="14077" width="11.140625" style="4" customWidth="1"/>
    <col min="14078" max="14078" width="10" style="4" customWidth="1"/>
    <col min="14079" max="14079" width="11.140625" style="4" customWidth="1"/>
    <col min="14080" max="14080" width="19.28515625" style="4" customWidth="1"/>
    <col min="14081" max="14081" width="7.85546875" style="4" customWidth="1"/>
    <col min="14082" max="14082" width="13" style="4" customWidth="1"/>
    <col min="14083" max="14083" width="11" style="4" customWidth="1"/>
    <col min="14084" max="14084" width="7.85546875" style="4" customWidth="1"/>
    <col min="14085" max="14086" width="7.28515625" style="4" customWidth="1"/>
    <col min="14087" max="14087" width="4" style="4" customWidth="1"/>
    <col min="14088" max="14088" width="11.28515625" style="4" customWidth="1"/>
    <col min="14089" max="14089" width="7.140625" style="4" customWidth="1"/>
    <col min="14090" max="14090" width="5.28515625" style="4" customWidth="1"/>
    <col min="14091" max="14091" width="15.140625" style="4" customWidth="1"/>
    <col min="14092" max="14092" width="15" style="4" customWidth="1"/>
    <col min="14093" max="14093" width="16.85546875" style="4" customWidth="1"/>
    <col min="14094" max="14094" width="11.140625" style="4" customWidth="1"/>
    <col min="14095" max="14095" width="15.42578125" style="4" customWidth="1"/>
    <col min="14096" max="14097" width="9.140625" style="4"/>
    <col min="14098" max="14098" width="11.7109375" style="4" customWidth="1"/>
    <col min="14099" max="14332" width="9.140625" style="4"/>
    <col min="14333" max="14333" width="11.140625" style="4" customWidth="1"/>
    <col min="14334" max="14334" width="10" style="4" customWidth="1"/>
    <col min="14335" max="14335" width="11.140625" style="4" customWidth="1"/>
    <col min="14336" max="14336" width="19.28515625" style="4" customWidth="1"/>
    <col min="14337" max="14337" width="7.85546875" style="4" customWidth="1"/>
    <col min="14338" max="14338" width="13" style="4" customWidth="1"/>
    <col min="14339" max="14339" width="11" style="4" customWidth="1"/>
    <col min="14340" max="14340" width="7.85546875" style="4" customWidth="1"/>
    <col min="14341" max="14342" width="7.28515625" style="4" customWidth="1"/>
    <col min="14343" max="14343" width="4" style="4" customWidth="1"/>
    <col min="14344" max="14344" width="11.28515625" style="4" customWidth="1"/>
    <col min="14345" max="14345" width="7.140625" style="4" customWidth="1"/>
    <col min="14346" max="14346" width="5.28515625" style="4" customWidth="1"/>
    <col min="14347" max="14347" width="15.140625" style="4" customWidth="1"/>
    <col min="14348" max="14348" width="15" style="4" customWidth="1"/>
    <col min="14349" max="14349" width="16.85546875" style="4" customWidth="1"/>
    <col min="14350" max="14350" width="11.140625" style="4" customWidth="1"/>
    <col min="14351" max="14351" width="15.42578125" style="4" customWidth="1"/>
    <col min="14352" max="14353" width="9.140625" style="4"/>
    <col min="14354" max="14354" width="11.7109375" style="4" customWidth="1"/>
    <col min="14355" max="14588" width="9.140625" style="4"/>
    <col min="14589" max="14589" width="11.140625" style="4" customWidth="1"/>
    <col min="14590" max="14590" width="10" style="4" customWidth="1"/>
    <col min="14591" max="14591" width="11.140625" style="4" customWidth="1"/>
    <col min="14592" max="14592" width="19.28515625" style="4" customWidth="1"/>
    <col min="14593" max="14593" width="7.85546875" style="4" customWidth="1"/>
    <col min="14594" max="14594" width="13" style="4" customWidth="1"/>
    <col min="14595" max="14595" width="11" style="4" customWidth="1"/>
    <col min="14596" max="14596" width="7.85546875" style="4" customWidth="1"/>
    <col min="14597" max="14598" width="7.28515625" style="4" customWidth="1"/>
    <col min="14599" max="14599" width="4" style="4" customWidth="1"/>
    <col min="14600" max="14600" width="11.28515625" style="4" customWidth="1"/>
    <col min="14601" max="14601" width="7.140625" style="4" customWidth="1"/>
    <col min="14602" max="14602" width="5.28515625" style="4" customWidth="1"/>
    <col min="14603" max="14603" width="15.140625" style="4" customWidth="1"/>
    <col min="14604" max="14604" width="15" style="4" customWidth="1"/>
    <col min="14605" max="14605" width="16.85546875" style="4" customWidth="1"/>
    <col min="14606" max="14606" width="11.140625" style="4" customWidth="1"/>
    <col min="14607" max="14607" width="15.42578125" style="4" customWidth="1"/>
    <col min="14608" max="14609" width="9.140625" style="4"/>
    <col min="14610" max="14610" width="11.7109375" style="4" customWidth="1"/>
    <col min="14611" max="14844" width="9.140625" style="4"/>
    <col min="14845" max="14845" width="11.140625" style="4" customWidth="1"/>
    <col min="14846" max="14846" width="10" style="4" customWidth="1"/>
    <col min="14847" max="14847" width="11.140625" style="4" customWidth="1"/>
    <col min="14848" max="14848" width="19.28515625" style="4" customWidth="1"/>
    <col min="14849" max="14849" width="7.85546875" style="4" customWidth="1"/>
    <col min="14850" max="14850" width="13" style="4" customWidth="1"/>
    <col min="14851" max="14851" width="11" style="4" customWidth="1"/>
    <col min="14852" max="14852" width="7.85546875" style="4" customWidth="1"/>
    <col min="14853" max="14854" width="7.28515625" style="4" customWidth="1"/>
    <col min="14855" max="14855" width="4" style="4" customWidth="1"/>
    <col min="14856" max="14856" width="11.28515625" style="4" customWidth="1"/>
    <col min="14857" max="14857" width="7.140625" style="4" customWidth="1"/>
    <col min="14858" max="14858" width="5.28515625" style="4" customWidth="1"/>
    <col min="14859" max="14859" width="15.140625" style="4" customWidth="1"/>
    <col min="14860" max="14860" width="15" style="4" customWidth="1"/>
    <col min="14861" max="14861" width="16.85546875" style="4" customWidth="1"/>
    <col min="14862" max="14862" width="11.140625" style="4" customWidth="1"/>
    <col min="14863" max="14863" width="15.42578125" style="4" customWidth="1"/>
    <col min="14864" max="14865" width="9.140625" style="4"/>
    <col min="14866" max="14866" width="11.7109375" style="4" customWidth="1"/>
    <col min="14867" max="15100" width="9.140625" style="4"/>
    <col min="15101" max="15101" width="11.140625" style="4" customWidth="1"/>
    <col min="15102" max="15102" width="10" style="4" customWidth="1"/>
    <col min="15103" max="15103" width="11.140625" style="4" customWidth="1"/>
    <col min="15104" max="15104" width="19.28515625" style="4" customWidth="1"/>
    <col min="15105" max="15105" width="7.85546875" style="4" customWidth="1"/>
    <col min="15106" max="15106" width="13" style="4" customWidth="1"/>
    <col min="15107" max="15107" width="11" style="4" customWidth="1"/>
    <col min="15108" max="15108" width="7.85546875" style="4" customWidth="1"/>
    <col min="15109" max="15110" width="7.28515625" style="4" customWidth="1"/>
    <col min="15111" max="15111" width="4" style="4" customWidth="1"/>
    <col min="15112" max="15112" width="11.28515625" style="4" customWidth="1"/>
    <col min="15113" max="15113" width="7.140625" style="4" customWidth="1"/>
    <col min="15114" max="15114" width="5.28515625" style="4" customWidth="1"/>
    <col min="15115" max="15115" width="15.140625" style="4" customWidth="1"/>
    <col min="15116" max="15116" width="15" style="4" customWidth="1"/>
    <col min="15117" max="15117" width="16.85546875" style="4" customWidth="1"/>
    <col min="15118" max="15118" width="11.140625" style="4" customWidth="1"/>
    <col min="15119" max="15119" width="15.42578125" style="4" customWidth="1"/>
    <col min="15120" max="15121" width="9.140625" style="4"/>
    <col min="15122" max="15122" width="11.7109375" style="4" customWidth="1"/>
    <col min="15123" max="15356" width="9.140625" style="4"/>
    <col min="15357" max="15357" width="11.140625" style="4" customWidth="1"/>
    <col min="15358" max="15358" width="10" style="4" customWidth="1"/>
    <col min="15359" max="15359" width="11.140625" style="4" customWidth="1"/>
    <col min="15360" max="15360" width="19.28515625" style="4" customWidth="1"/>
    <col min="15361" max="15361" width="7.85546875" style="4" customWidth="1"/>
    <col min="15362" max="15362" width="13" style="4" customWidth="1"/>
    <col min="15363" max="15363" width="11" style="4" customWidth="1"/>
    <col min="15364" max="15364" width="7.85546875" style="4" customWidth="1"/>
    <col min="15365" max="15366" width="7.28515625" style="4" customWidth="1"/>
    <col min="15367" max="15367" width="4" style="4" customWidth="1"/>
    <col min="15368" max="15368" width="11.28515625" style="4" customWidth="1"/>
    <col min="15369" max="15369" width="7.140625" style="4" customWidth="1"/>
    <col min="15370" max="15370" width="5.28515625" style="4" customWidth="1"/>
    <col min="15371" max="15371" width="15.140625" style="4" customWidth="1"/>
    <col min="15372" max="15372" width="15" style="4" customWidth="1"/>
    <col min="15373" max="15373" width="16.85546875" style="4" customWidth="1"/>
    <col min="15374" max="15374" width="11.140625" style="4" customWidth="1"/>
    <col min="15375" max="15375" width="15.42578125" style="4" customWidth="1"/>
    <col min="15376" max="15377" width="9.140625" style="4"/>
    <col min="15378" max="15378" width="11.7109375" style="4" customWidth="1"/>
    <col min="15379" max="15612" width="9.140625" style="4"/>
    <col min="15613" max="15613" width="11.140625" style="4" customWidth="1"/>
    <col min="15614" max="15614" width="10" style="4" customWidth="1"/>
    <col min="15615" max="15615" width="11.140625" style="4" customWidth="1"/>
    <col min="15616" max="15616" width="19.28515625" style="4" customWidth="1"/>
    <col min="15617" max="15617" width="7.85546875" style="4" customWidth="1"/>
    <col min="15618" max="15618" width="13" style="4" customWidth="1"/>
    <col min="15619" max="15619" width="11" style="4" customWidth="1"/>
    <col min="15620" max="15620" width="7.85546875" style="4" customWidth="1"/>
    <col min="15621" max="15622" width="7.28515625" style="4" customWidth="1"/>
    <col min="15623" max="15623" width="4" style="4" customWidth="1"/>
    <col min="15624" max="15624" width="11.28515625" style="4" customWidth="1"/>
    <col min="15625" max="15625" width="7.140625" style="4" customWidth="1"/>
    <col min="15626" max="15626" width="5.28515625" style="4" customWidth="1"/>
    <col min="15627" max="15627" width="15.140625" style="4" customWidth="1"/>
    <col min="15628" max="15628" width="15" style="4" customWidth="1"/>
    <col min="15629" max="15629" width="16.85546875" style="4" customWidth="1"/>
    <col min="15630" max="15630" width="11.140625" style="4" customWidth="1"/>
    <col min="15631" max="15631" width="15.42578125" style="4" customWidth="1"/>
    <col min="15632" max="15633" width="9.140625" style="4"/>
    <col min="15634" max="15634" width="11.7109375" style="4" customWidth="1"/>
    <col min="15635" max="15868" width="9.140625" style="4"/>
    <col min="15869" max="15869" width="11.140625" style="4" customWidth="1"/>
    <col min="15870" max="15870" width="10" style="4" customWidth="1"/>
    <col min="15871" max="15871" width="11.140625" style="4" customWidth="1"/>
    <col min="15872" max="15872" width="19.28515625" style="4" customWidth="1"/>
    <col min="15873" max="15873" width="7.85546875" style="4" customWidth="1"/>
    <col min="15874" max="15874" width="13" style="4" customWidth="1"/>
    <col min="15875" max="15875" width="11" style="4" customWidth="1"/>
    <col min="15876" max="15876" width="7.85546875" style="4" customWidth="1"/>
    <col min="15877" max="15878" width="7.28515625" style="4" customWidth="1"/>
    <col min="15879" max="15879" width="4" style="4" customWidth="1"/>
    <col min="15880" max="15880" width="11.28515625" style="4" customWidth="1"/>
    <col min="15881" max="15881" width="7.140625" style="4" customWidth="1"/>
    <col min="15882" max="15882" width="5.28515625" style="4" customWidth="1"/>
    <col min="15883" max="15883" width="15.140625" style="4" customWidth="1"/>
    <col min="15884" max="15884" width="15" style="4" customWidth="1"/>
    <col min="15885" max="15885" width="16.85546875" style="4" customWidth="1"/>
    <col min="15886" max="15886" width="11.140625" style="4" customWidth="1"/>
    <col min="15887" max="15887" width="15.42578125" style="4" customWidth="1"/>
    <col min="15888" max="15889" width="9.140625" style="4"/>
    <col min="15890" max="15890" width="11.7109375" style="4" customWidth="1"/>
    <col min="15891" max="16124" width="9.140625" style="4"/>
    <col min="16125" max="16125" width="11.140625" style="4" customWidth="1"/>
    <col min="16126" max="16126" width="10" style="4" customWidth="1"/>
    <col min="16127" max="16127" width="11.140625" style="4" customWidth="1"/>
    <col min="16128" max="16128" width="19.28515625" style="4" customWidth="1"/>
    <col min="16129" max="16129" width="7.85546875" style="4" customWidth="1"/>
    <col min="16130" max="16130" width="13" style="4" customWidth="1"/>
    <col min="16131" max="16131" width="11" style="4" customWidth="1"/>
    <col min="16132" max="16132" width="7.85546875" style="4" customWidth="1"/>
    <col min="16133" max="16134" width="7.28515625" style="4" customWidth="1"/>
    <col min="16135" max="16135" width="4" style="4" customWidth="1"/>
    <col min="16136" max="16136" width="11.28515625" style="4" customWidth="1"/>
    <col min="16137" max="16137" width="7.140625" style="4" customWidth="1"/>
    <col min="16138" max="16138" width="5.28515625" style="4" customWidth="1"/>
    <col min="16139" max="16139" width="15.140625" style="4" customWidth="1"/>
    <col min="16140" max="16140" width="15" style="4" customWidth="1"/>
    <col min="16141" max="16141" width="16.85546875" style="4" customWidth="1"/>
    <col min="16142" max="16142" width="11.140625" style="4" customWidth="1"/>
    <col min="16143" max="16143" width="15.42578125" style="4" customWidth="1"/>
    <col min="16144" max="16145" width="9.140625" style="4"/>
    <col min="16146" max="16146" width="11.7109375" style="4" customWidth="1"/>
    <col min="16147" max="16384" width="9.140625" style="4"/>
  </cols>
  <sheetData>
    <row r="1" spans="1:19" ht="81.75" customHeight="1">
      <c r="A1" s="141"/>
      <c r="B1" s="141"/>
      <c r="C1" s="141"/>
      <c r="D1" s="141"/>
      <c r="E1" s="141"/>
      <c r="F1" s="141"/>
      <c r="G1" s="141"/>
      <c r="H1" s="140" t="s">
        <v>55</v>
      </c>
      <c r="M1" s="186" t="s">
        <v>54</v>
      </c>
      <c r="N1" s="186"/>
      <c r="O1" s="186"/>
    </row>
    <row r="2" spans="1:19" ht="6" customHeight="1">
      <c r="M2" s="138"/>
    </row>
    <row r="3" spans="1:19">
      <c r="A3" s="1"/>
      <c r="B3" s="2"/>
      <c r="C3" s="2"/>
      <c r="D3" s="174" t="s">
        <v>30</v>
      </c>
      <c r="E3" s="174"/>
      <c r="F3" s="174"/>
      <c r="G3" s="174"/>
      <c r="H3" s="174"/>
      <c r="I3" s="174"/>
      <c r="J3" s="174"/>
      <c r="K3" s="174"/>
      <c r="L3" s="2"/>
      <c r="M3" s="138"/>
      <c r="N3" s="2"/>
      <c r="O3" s="2"/>
      <c r="P3" s="3"/>
      <c r="Q3" s="3"/>
      <c r="R3" s="3"/>
      <c r="S3" s="3"/>
    </row>
    <row r="4" spans="1:19">
      <c r="A4" s="2"/>
      <c r="B4" s="2"/>
      <c r="C4" s="2"/>
      <c r="D4" s="174"/>
      <c r="E4" s="174"/>
      <c r="F4" s="174"/>
      <c r="G4" s="174"/>
      <c r="H4" s="174"/>
      <c r="I4" s="174"/>
      <c r="J4" s="174"/>
      <c r="K4" s="174"/>
      <c r="L4" s="2"/>
      <c r="M4" s="139"/>
      <c r="N4" s="2"/>
      <c r="O4" s="2"/>
      <c r="P4" s="3"/>
      <c r="Q4" s="3"/>
      <c r="R4" s="3"/>
      <c r="S4" s="3"/>
    </row>
    <row r="5" spans="1:19" ht="15">
      <c r="A5" s="2"/>
      <c r="B5" s="2"/>
      <c r="C5" s="2"/>
      <c r="D5" s="2"/>
      <c r="E5" s="2"/>
      <c r="F5" s="5"/>
      <c r="G5" s="1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</row>
    <row r="6" spans="1:19" ht="15.75" customHeight="1">
      <c r="A6" s="7"/>
      <c r="B6" s="7"/>
      <c r="C6" s="175"/>
      <c r="D6" s="175"/>
      <c r="E6" s="175"/>
      <c r="F6" s="175"/>
      <c r="G6" s="175"/>
      <c r="H6" s="175"/>
      <c r="I6" s="175"/>
      <c r="J6" s="175"/>
      <c r="K6" s="175"/>
      <c r="L6" s="160"/>
      <c r="M6" s="160"/>
      <c r="N6" s="8"/>
      <c r="O6" s="8"/>
      <c r="P6" s="3"/>
      <c r="Q6" s="3"/>
      <c r="R6" s="3"/>
      <c r="S6" s="3"/>
    </row>
    <row r="7" spans="1:19" ht="15.75" customHeight="1">
      <c r="A7" s="9" t="s">
        <v>20</v>
      </c>
      <c r="B7" s="9"/>
      <c r="C7" s="161" t="s">
        <v>31</v>
      </c>
      <c r="D7" s="161"/>
      <c r="E7" s="161"/>
      <c r="F7" s="161"/>
      <c r="G7" s="161"/>
      <c r="H7" s="161"/>
      <c r="I7" s="161"/>
      <c r="J7" s="161"/>
      <c r="K7" s="161"/>
      <c r="L7" s="10"/>
      <c r="M7" s="162"/>
      <c r="N7" s="162"/>
      <c r="O7" s="162"/>
      <c r="P7" s="3"/>
      <c r="Q7" s="3"/>
      <c r="R7" s="3"/>
      <c r="S7" s="3"/>
    </row>
    <row r="8" spans="1:19" ht="27" customHeight="1">
      <c r="A8" s="9"/>
      <c r="B8" s="9"/>
      <c r="C8" s="161"/>
      <c r="D8" s="161"/>
      <c r="E8" s="161"/>
      <c r="F8" s="161"/>
      <c r="G8" s="161"/>
      <c r="H8" s="161"/>
      <c r="I8" s="161"/>
      <c r="J8" s="161"/>
      <c r="K8" s="161"/>
      <c r="L8" s="10"/>
      <c r="M8" s="163" t="s">
        <v>23</v>
      </c>
      <c r="N8" s="164"/>
      <c r="O8" s="164"/>
      <c r="P8" s="3"/>
      <c r="Q8" s="3"/>
      <c r="R8" s="3"/>
      <c r="S8" s="3"/>
    </row>
    <row r="9" spans="1:19" ht="14.25" customHeight="1">
      <c r="A9" s="9" t="s">
        <v>5</v>
      </c>
      <c r="B9" s="9"/>
      <c r="C9" s="168" t="s">
        <v>21</v>
      </c>
      <c r="D9" s="168"/>
      <c r="E9" s="168"/>
      <c r="F9" s="168"/>
      <c r="G9" s="168"/>
      <c r="H9" s="168"/>
      <c r="I9" s="168"/>
      <c r="J9" s="168"/>
      <c r="K9" s="168"/>
      <c r="L9" s="11"/>
      <c r="M9" s="92"/>
      <c r="N9" s="92"/>
      <c r="O9" s="92"/>
      <c r="P9" s="3"/>
      <c r="Q9" s="3"/>
      <c r="R9" s="3"/>
      <c r="S9" s="3"/>
    </row>
    <row r="10" spans="1:19" ht="15.75" customHeight="1">
      <c r="A10" s="9" t="s">
        <v>32</v>
      </c>
      <c r="B10" s="9"/>
      <c r="C10" s="168" t="s">
        <v>33</v>
      </c>
      <c r="D10" s="168"/>
      <c r="E10" s="168"/>
      <c r="F10" s="168"/>
      <c r="G10" s="168"/>
      <c r="H10" s="168"/>
      <c r="I10" s="168"/>
      <c r="J10" s="168"/>
      <c r="K10" s="168"/>
      <c r="L10" s="10"/>
      <c r="M10" s="92"/>
      <c r="N10" s="92"/>
      <c r="O10" s="92"/>
      <c r="P10" s="3"/>
      <c r="Q10" s="3"/>
      <c r="R10" s="3"/>
      <c r="S10" s="3"/>
    </row>
    <row r="11" spans="1:19" ht="15.75" customHeight="1">
      <c r="A11" s="7" t="s">
        <v>6</v>
      </c>
      <c r="B11" s="7"/>
      <c r="C11" s="168" t="s">
        <v>22</v>
      </c>
      <c r="D11" s="168"/>
      <c r="E11" s="168"/>
      <c r="F11" s="168"/>
      <c r="G11" s="168"/>
      <c r="H11" s="168"/>
      <c r="I11" s="168"/>
      <c r="J11" s="168"/>
      <c r="K11" s="168"/>
      <c r="L11" s="10"/>
      <c r="M11" s="92"/>
      <c r="N11" s="92"/>
      <c r="O11" s="92"/>
      <c r="P11" s="3"/>
      <c r="Q11" s="3"/>
      <c r="R11" s="3"/>
      <c r="S11" s="3"/>
    </row>
    <row r="12" spans="1:19" ht="15.75" customHeight="1">
      <c r="A12" s="9"/>
      <c r="B12" s="9"/>
      <c r="C12" s="168"/>
      <c r="D12" s="168"/>
      <c r="E12" s="168"/>
      <c r="F12" s="168"/>
      <c r="G12" s="168"/>
      <c r="H12" s="168"/>
      <c r="I12" s="168"/>
      <c r="J12" s="168"/>
      <c r="K12" s="168"/>
      <c r="L12" s="10"/>
      <c r="M12" s="92"/>
      <c r="N12" s="92"/>
      <c r="O12" s="92"/>
      <c r="P12" s="3"/>
      <c r="Q12" s="3"/>
      <c r="R12" s="3"/>
      <c r="S12" s="3"/>
    </row>
    <row r="13" spans="1:19" ht="15.75" customHeight="1">
      <c r="A13" s="9"/>
      <c r="B13" s="9"/>
      <c r="C13" s="87"/>
      <c r="D13" s="87"/>
      <c r="E13" s="87"/>
      <c r="F13" s="87"/>
      <c r="G13" s="87"/>
      <c r="H13" s="87"/>
      <c r="I13" s="87"/>
      <c r="J13" s="87"/>
      <c r="K13" s="87"/>
      <c r="L13" s="10"/>
      <c r="M13" s="92"/>
      <c r="N13" s="92"/>
      <c r="O13" s="92"/>
      <c r="P13" s="3"/>
      <c r="Q13" s="3"/>
      <c r="R13" s="3"/>
      <c r="S13" s="3"/>
    </row>
    <row r="14" spans="1:19">
      <c r="A14" s="9"/>
      <c r="B14" s="9"/>
      <c r="C14" s="168"/>
      <c r="D14" s="168"/>
      <c r="E14" s="168"/>
      <c r="F14" s="168"/>
      <c r="G14" s="168"/>
      <c r="H14" s="168"/>
      <c r="I14" s="168"/>
      <c r="J14" s="168"/>
      <c r="K14" s="168"/>
      <c r="L14" s="3"/>
      <c r="M14" s="92"/>
      <c r="N14" s="92"/>
      <c r="O14" s="92"/>
      <c r="P14" s="3"/>
      <c r="Q14" s="3"/>
      <c r="R14" s="3"/>
      <c r="S14" s="3"/>
    </row>
    <row r="15" spans="1:19">
      <c r="L15" s="3"/>
      <c r="M15" s="12"/>
      <c r="N15" s="13"/>
      <c r="O15" s="13"/>
      <c r="P15" s="3"/>
      <c r="Q15" s="3"/>
      <c r="R15" s="3"/>
      <c r="S15" s="3"/>
    </row>
    <row r="16" spans="1:19" ht="9.75" customHeight="1" thickBot="1">
      <c r="A16" s="7"/>
      <c r="B16" s="7"/>
      <c r="C16" s="14"/>
      <c r="D16" s="14"/>
      <c r="E16" s="14"/>
      <c r="F16" s="14"/>
      <c r="G16" s="14"/>
      <c r="H16" s="14"/>
      <c r="I16" s="14"/>
      <c r="J16" s="14"/>
      <c r="K16" s="14"/>
      <c r="L16" s="3"/>
      <c r="M16" s="15"/>
      <c r="N16" s="13"/>
      <c r="O16" s="13"/>
      <c r="P16" s="3"/>
      <c r="Q16" s="3"/>
      <c r="R16" s="3"/>
      <c r="S16" s="3"/>
    </row>
    <row r="17" spans="1:19" ht="18.75" customHeight="1" thickBot="1">
      <c r="A17" s="171" t="s">
        <v>51</v>
      </c>
      <c r="B17" s="172"/>
      <c r="C17" s="172"/>
      <c r="D17" s="172"/>
      <c r="E17" s="172"/>
      <c r="F17" s="173"/>
      <c r="G17" s="132" t="s">
        <v>52</v>
      </c>
      <c r="H17" s="133"/>
      <c r="I17" s="134"/>
      <c r="J17" s="135"/>
      <c r="K17" s="136"/>
      <c r="L17" s="137"/>
      <c r="M17" s="169"/>
      <c r="N17" s="169"/>
      <c r="O17" s="16"/>
      <c r="P17" s="3"/>
      <c r="Q17" s="3"/>
      <c r="R17" s="3"/>
      <c r="S17" s="3"/>
    </row>
    <row r="18" spans="1:19" ht="21" customHeight="1" thickTop="1" thickBot="1">
      <c r="A18" s="181" t="s">
        <v>7</v>
      </c>
      <c r="B18" s="182"/>
      <c r="C18" s="182"/>
      <c r="D18" s="182"/>
      <c r="E18" s="182"/>
      <c r="F18" s="182"/>
      <c r="G18" s="182"/>
      <c r="H18" s="183" t="s">
        <v>0</v>
      </c>
      <c r="I18" s="183"/>
      <c r="J18" s="183"/>
      <c r="K18" s="184" t="s">
        <v>53</v>
      </c>
      <c r="L18" s="184"/>
      <c r="M18" s="184"/>
      <c r="N18" s="170" t="s">
        <v>8</v>
      </c>
      <c r="O18" s="165" t="s">
        <v>9</v>
      </c>
      <c r="P18" s="17"/>
      <c r="Q18" s="17"/>
      <c r="R18" s="17"/>
      <c r="S18" s="17"/>
    </row>
    <row r="19" spans="1:19" ht="61.15" customHeight="1" thickTop="1" thickBot="1">
      <c r="A19" s="176" t="s">
        <v>10</v>
      </c>
      <c r="B19" s="166" t="s">
        <v>28</v>
      </c>
      <c r="C19" s="166"/>
      <c r="D19" s="166" t="s">
        <v>11</v>
      </c>
      <c r="E19" s="166" t="s">
        <v>24</v>
      </c>
      <c r="F19" s="167" t="s">
        <v>49</v>
      </c>
      <c r="G19" s="130" t="s">
        <v>50</v>
      </c>
      <c r="H19" s="18" t="s">
        <v>1</v>
      </c>
      <c r="I19" s="19" t="s">
        <v>3</v>
      </c>
      <c r="J19" s="20" t="s">
        <v>12</v>
      </c>
      <c r="K19" s="21" t="s">
        <v>1</v>
      </c>
      <c r="L19" s="19" t="s">
        <v>13</v>
      </c>
      <c r="M19" s="22" t="s">
        <v>2</v>
      </c>
      <c r="N19" s="170"/>
      <c r="O19" s="165"/>
      <c r="P19" s="23"/>
      <c r="Q19" s="23"/>
      <c r="R19" s="23"/>
      <c r="S19" s="23"/>
    </row>
    <row r="20" spans="1:19" ht="15" thickBot="1">
      <c r="A20" s="176"/>
      <c r="B20" s="166"/>
      <c r="C20" s="166"/>
      <c r="D20" s="166"/>
      <c r="E20" s="166"/>
      <c r="F20" s="167"/>
      <c r="G20" s="131" t="s">
        <v>14</v>
      </c>
      <c r="H20" s="24"/>
      <c r="I20" s="25"/>
      <c r="J20" s="26" t="s">
        <v>15</v>
      </c>
      <c r="K20" s="27"/>
      <c r="L20" s="25" t="s">
        <v>16</v>
      </c>
      <c r="M20" s="28" t="s">
        <v>17</v>
      </c>
      <c r="N20" s="29" t="s">
        <v>18</v>
      </c>
      <c r="O20" s="30" t="s">
        <v>19</v>
      </c>
      <c r="P20" s="23"/>
      <c r="Q20" s="23"/>
      <c r="R20" s="23"/>
      <c r="S20" s="23"/>
    </row>
    <row r="21" spans="1:19" ht="15" thickBot="1">
      <c r="A21" s="98">
        <v>1</v>
      </c>
      <c r="B21" s="177">
        <v>2</v>
      </c>
      <c r="C21" s="177"/>
      <c r="D21" s="99">
        <v>3</v>
      </c>
      <c r="E21" s="99">
        <v>4</v>
      </c>
      <c r="F21" s="99">
        <v>5</v>
      </c>
      <c r="G21" s="100">
        <v>6</v>
      </c>
      <c r="H21" s="101">
        <v>7</v>
      </c>
      <c r="I21" s="99">
        <v>8</v>
      </c>
      <c r="J21" s="102">
        <v>9</v>
      </c>
      <c r="K21" s="103">
        <v>10</v>
      </c>
      <c r="L21" s="99">
        <v>11</v>
      </c>
      <c r="M21" s="102">
        <v>12</v>
      </c>
      <c r="N21" s="104">
        <v>13</v>
      </c>
      <c r="O21" s="105">
        <v>14</v>
      </c>
      <c r="P21" s="31"/>
      <c r="Q21" s="31"/>
      <c r="R21" s="31"/>
      <c r="S21" s="31"/>
    </row>
    <row r="22" spans="1:19" ht="15" thickBot="1">
      <c r="A22" s="178" t="s">
        <v>34</v>
      </c>
      <c r="B22" s="144"/>
      <c r="C22" s="144"/>
      <c r="D22" s="144"/>
      <c r="E22" s="144"/>
      <c r="F22" s="144"/>
      <c r="G22" s="144"/>
      <c r="H22" s="32" t="s">
        <v>4</v>
      </c>
      <c r="I22" s="33" t="s">
        <v>4</v>
      </c>
      <c r="J22" s="34" t="s">
        <v>4</v>
      </c>
      <c r="K22" s="35" t="s">
        <v>4</v>
      </c>
      <c r="L22" s="33" t="s">
        <v>4</v>
      </c>
      <c r="M22" s="34" t="s">
        <v>4</v>
      </c>
      <c r="N22" s="36" t="s">
        <v>4</v>
      </c>
      <c r="O22" s="37" t="s">
        <v>4</v>
      </c>
    </row>
    <row r="23" spans="1:19" ht="15" thickBot="1">
      <c r="A23" s="38">
        <v>1</v>
      </c>
      <c r="B23" s="179"/>
      <c r="C23" s="179"/>
      <c r="D23" s="39"/>
      <c r="E23" s="40"/>
      <c r="F23" s="88"/>
      <c r="G23" s="93">
        <f t="shared" ref="G23:G24" si="0">ROUND(E23*F23,2)</f>
        <v>0</v>
      </c>
      <c r="H23" s="41">
        <v>0</v>
      </c>
      <c r="I23" s="51">
        <v>0</v>
      </c>
      <c r="J23" s="42">
        <f>H23+I23</f>
        <v>0</v>
      </c>
      <c r="K23" s="43">
        <v>0</v>
      </c>
      <c r="L23" s="44">
        <f>M23-K23</f>
        <v>0</v>
      </c>
      <c r="M23" s="42">
        <f t="shared" ref="M23:M24" si="1">ROUND(J23*F23,2)</f>
        <v>0</v>
      </c>
      <c r="N23" s="45" t="e">
        <f t="shared" ref="N23:N25" si="2">M23/G23</f>
        <v>#DIV/0!</v>
      </c>
      <c r="O23" s="46">
        <f>G23-M23</f>
        <v>0</v>
      </c>
    </row>
    <row r="24" spans="1:19" ht="15" thickBot="1">
      <c r="A24" s="47">
        <v>2</v>
      </c>
      <c r="B24" s="180"/>
      <c r="C24" s="180"/>
      <c r="D24" s="48"/>
      <c r="E24" s="49"/>
      <c r="F24" s="89"/>
      <c r="G24" s="93">
        <f t="shared" si="0"/>
        <v>0</v>
      </c>
      <c r="H24" s="50">
        <v>0</v>
      </c>
      <c r="I24" s="51">
        <v>0</v>
      </c>
      <c r="J24" s="52">
        <f t="shared" ref="J24" si="3">H24+I24</f>
        <v>0</v>
      </c>
      <c r="K24" s="53">
        <v>0</v>
      </c>
      <c r="L24" s="54">
        <f t="shared" ref="L24" si="4">M24-K24</f>
        <v>0</v>
      </c>
      <c r="M24" s="52">
        <f t="shared" si="1"/>
        <v>0</v>
      </c>
      <c r="N24" s="55" t="e">
        <f t="shared" si="2"/>
        <v>#DIV/0!</v>
      </c>
      <c r="O24" s="46">
        <f>G24-M24</f>
        <v>0</v>
      </c>
    </row>
    <row r="25" spans="1:19" ht="15" thickBot="1">
      <c r="A25" s="152" t="s">
        <v>35</v>
      </c>
      <c r="B25" s="153"/>
      <c r="C25" s="153"/>
      <c r="D25" s="153"/>
      <c r="E25" s="153"/>
      <c r="F25" s="154"/>
      <c r="G25" s="94">
        <f>SUBTOTAL(9,G23:G24)</f>
        <v>0</v>
      </c>
      <c r="H25" s="57" t="s">
        <v>4</v>
      </c>
      <c r="I25" s="58" t="s">
        <v>4</v>
      </c>
      <c r="J25" s="59" t="s">
        <v>4</v>
      </c>
      <c r="K25" s="60">
        <f>SUBTOTAL(9,K23:K24)</f>
        <v>0</v>
      </c>
      <c r="L25" s="61">
        <f>SUBTOTAL(9,L23:L24)</f>
        <v>0</v>
      </c>
      <c r="M25" s="62">
        <f>SUBTOTAL(9,M23:M24)</f>
        <v>0</v>
      </c>
      <c r="N25" s="63" t="e">
        <f t="shared" si="2"/>
        <v>#DIV/0!</v>
      </c>
      <c r="O25" s="64">
        <f>SUBTOTAL(9,O23:O24)</f>
        <v>0</v>
      </c>
    </row>
    <row r="26" spans="1:19" ht="15" thickBot="1">
      <c r="A26" s="178" t="s">
        <v>36</v>
      </c>
      <c r="B26" s="144"/>
      <c r="C26" s="144"/>
      <c r="D26" s="144"/>
      <c r="E26" s="144"/>
      <c r="F26" s="144"/>
      <c r="G26" s="144"/>
      <c r="H26" s="32" t="s">
        <v>4</v>
      </c>
      <c r="I26" s="33" t="s">
        <v>4</v>
      </c>
      <c r="J26" s="34" t="s">
        <v>4</v>
      </c>
      <c r="K26" s="35" t="s">
        <v>4</v>
      </c>
      <c r="L26" s="33" t="s">
        <v>4</v>
      </c>
      <c r="M26" s="34" t="s">
        <v>4</v>
      </c>
      <c r="N26" s="36" t="s">
        <v>4</v>
      </c>
      <c r="O26" s="37" t="s">
        <v>4</v>
      </c>
    </row>
    <row r="27" spans="1:19" ht="15" thickBot="1">
      <c r="A27" s="38"/>
      <c r="B27" s="185"/>
      <c r="C27" s="185"/>
      <c r="D27" s="39"/>
      <c r="E27" s="40"/>
      <c r="F27" s="88"/>
      <c r="G27" s="95">
        <f>ROUND(F27*E27,2)</f>
        <v>0</v>
      </c>
      <c r="H27" s="41">
        <v>0</v>
      </c>
      <c r="I27" s="44">
        <v>0</v>
      </c>
      <c r="J27" s="44">
        <f>H27+I27</f>
        <v>0</v>
      </c>
      <c r="K27" s="65">
        <f>ROUND(F27*H27,2)</f>
        <v>0</v>
      </c>
      <c r="L27" s="44">
        <f>M27-K27</f>
        <v>0</v>
      </c>
      <c r="M27" s="42">
        <f>ROUND(J27*F378,2)</f>
        <v>0</v>
      </c>
      <c r="N27" s="45" t="e">
        <f>M27/G27</f>
        <v>#DIV/0!</v>
      </c>
      <c r="O27" s="46">
        <f>G27-M27</f>
        <v>0</v>
      </c>
    </row>
    <row r="28" spans="1:19" ht="15" thickBot="1">
      <c r="A28" s="47"/>
      <c r="B28" s="142"/>
      <c r="C28" s="142"/>
      <c r="D28" s="48"/>
      <c r="E28" s="49"/>
      <c r="F28" s="89"/>
      <c r="G28" s="96">
        <f>ROUND(F28*E28,2)</f>
        <v>0</v>
      </c>
      <c r="H28" s="50">
        <v>0</v>
      </c>
      <c r="I28" s="54">
        <v>0</v>
      </c>
      <c r="J28" s="54">
        <f t="shared" ref="J28" si="5">H28+I28</f>
        <v>0</v>
      </c>
      <c r="K28" s="66">
        <f>ROUND(F28*H28,2)</f>
        <v>0</v>
      </c>
      <c r="L28" s="54">
        <f t="shared" ref="L28" si="6">M28-K28</f>
        <v>0</v>
      </c>
      <c r="M28" s="52">
        <f>ROUND(J28*F379,2)</f>
        <v>0</v>
      </c>
      <c r="N28" s="55" t="e">
        <f>M28/G28</f>
        <v>#DIV/0!</v>
      </c>
      <c r="O28" s="46">
        <f>G28-M28</f>
        <v>0</v>
      </c>
    </row>
    <row r="29" spans="1:19" ht="15" thickBot="1">
      <c r="A29" s="152" t="s">
        <v>37</v>
      </c>
      <c r="B29" s="153"/>
      <c r="C29" s="153"/>
      <c r="D29" s="153"/>
      <c r="E29" s="153"/>
      <c r="F29" s="154"/>
      <c r="G29" s="97">
        <f>SUBTOTAL(9,G26:G28)</f>
        <v>0</v>
      </c>
      <c r="H29" s="57" t="s">
        <v>4</v>
      </c>
      <c r="I29" s="58" t="s">
        <v>4</v>
      </c>
      <c r="J29" s="59" t="s">
        <v>4</v>
      </c>
      <c r="K29" s="60">
        <f>SUBTOTAL(9,K26:K28)</f>
        <v>0</v>
      </c>
      <c r="L29" s="61">
        <f>SUBTOTAL(9,L26:L28)</f>
        <v>0</v>
      </c>
      <c r="M29" s="62">
        <f>SUBTOTAL(9,M26:M28)</f>
        <v>0</v>
      </c>
      <c r="N29" s="63" t="e">
        <f>M29/G29</f>
        <v>#DIV/0!</v>
      </c>
      <c r="O29" s="64">
        <f>SUBTOTAL(9,O27:O28)</f>
        <v>0</v>
      </c>
    </row>
    <row r="30" spans="1:19" ht="15.75" customHeight="1" thickBot="1">
      <c r="A30" s="143" t="s">
        <v>38</v>
      </c>
      <c r="B30" s="144"/>
      <c r="C30" s="144"/>
      <c r="D30" s="144"/>
      <c r="E30" s="144"/>
      <c r="F30" s="144"/>
      <c r="G30" s="144"/>
      <c r="H30" s="32" t="s">
        <v>4</v>
      </c>
      <c r="I30" s="33" t="s">
        <v>4</v>
      </c>
      <c r="J30" s="34" t="s">
        <v>4</v>
      </c>
      <c r="K30" s="35" t="s">
        <v>4</v>
      </c>
      <c r="L30" s="33" t="s">
        <v>4</v>
      </c>
      <c r="M30" s="34" t="s">
        <v>4</v>
      </c>
      <c r="N30" s="36" t="s">
        <v>4</v>
      </c>
      <c r="O30" s="37" t="s">
        <v>4</v>
      </c>
    </row>
    <row r="31" spans="1:19" ht="15" thickBot="1">
      <c r="A31" s="122"/>
      <c r="B31" s="123" t="s">
        <v>41</v>
      </c>
      <c r="C31" s="123"/>
      <c r="D31" s="123"/>
      <c r="E31" s="123"/>
      <c r="F31" s="123"/>
      <c r="G31" s="123"/>
      <c r="H31" s="124"/>
      <c r="I31" s="125"/>
      <c r="J31" s="126"/>
      <c r="K31" s="127"/>
      <c r="L31" s="125"/>
      <c r="M31" s="126"/>
      <c r="N31" s="128"/>
      <c r="O31" s="129"/>
    </row>
    <row r="32" spans="1:19" ht="15" thickBot="1">
      <c r="A32" s="70"/>
      <c r="B32" s="187"/>
      <c r="C32" s="187"/>
      <c r="D32" s="71"/>
      <c r="E32" s="72"/>
      <c r="F32" s="90"/>
      <c r="G32" s="73">
        <f>ROUND(E32*F32,2)</f>
        <v>0</v>
      </c>
      <c r="H32" s="74">
        <v>0</v>
      </c>
      <c r="I32" s="44">
        <v>0</v>
      </c>
      <c r="J32" s="42">
        <f>H32+I32</f>
        <v>0</v>
      </c>
      <c r="K32" s="68">
        <v>0</v>
      </c>
      <c r="L32" s="44">
        <f>M32-K32</f>
        <v>0</v>
      </c>
      <c r="M32" s="42">
        <f>ROUND(J32*F32,2)</f>
        <v>0</v>
      </c>
      <c r="N32" s="45" t="e">
        <f>M32/G32</f>
        <v>#DIV/0!</v>
      </c>
      <c r="O32" s="46">
        <f>G32-M32</f>
        <v>0</v>
      </c>
    </row>
    <row r="33" spans="1:15" ht="15" thickBot="1">
      <c r="A33" s="75"/>
      <c r="B33" s="158"/>
      <c r="C33" s="158"/>
      <c r="D33" s="106"/>
      <c r="E33" s="76"/>
      <c r="F33" s="91"/>
      <c r="G33" s="77">
        <f>ROUND(E33*F33,2)</f>
        <v>0</v>
      </c>
      <c r="H33" s="78">
        <v>0</v>
      </c>
      <c r="I33" s="79">
        <v>0</v>
      </c>
      <c r="J33" s="56">
        <f>H33+I33</f>
        <v>0</v>
      </c>
      <c r="K33" s="69">
        <v>0</v>
      </c>
      <c r="L33" s="80">
        <f>M33-K33</f>
        <v>0</v>
      </c>
      <c r="M33" s="56">
        <f>ROUND(J33*F33,2)</f>
        <v>0</v>
      </c>
      <c r="N33" s="81" t="e">
        <f>M33/G33</f>
        <v>#DIV/0!</v>
      </c>
      <c r="O33" s="46">
        <f>G33-M33</f>
        <v>0</v>
      </c>
    </row>
    <row r="34" spans="1:15" ht="15" thickBot="1">
      <c r="A34" s="152" t="s">
        <v>40</v>
      </c>
      <c r="B34" s="153"/>
      <c r="C34" s="153"/>
      <c r="D34" s="153"/>
      <c r="E34" s="153"/>
      <c r="F34" s="154"/>
      <c r="G34" s="97">
        <f>SUBTOTAL(9,G32:G33)</f>
        <v>0</v>
      </c>
      <c r="H34" s="57" t="s">
        <v>4</v>
      </c>
      <c r="I34" s="58" t="s">
        <v>4</v>
      </c>
      <c r="J34" s="59" t="s">
        <v>4</v>
      </c>
      <c r="K34" s="60">
        <f>SUBTOTAL(9,K32:K33)</f>
        <v>0</v>
      </c>
      <c r="L34" s="61">
        <f>SUBTOTAL(9,L32:L33)</f>
        <v>0</v>
      </c>
      <c r="M34" s="62">
        <f>SUBTOTAL(9,M32:M33)</f>
        <v>0</v>
      </c>
      <c r="N34" s="63" t="e">
        <f>M34/G34</f>
        <v>#DIV/0!</v>
      </c>
      <c r="O34" s="64">
        <f>SUBTOTAL(9,O32:O33)</f>
        <v>0</v>
      </c>
    </row>
    <row r="35" spans="1:15" ht="15" thickBot="1">
      <c r="A35" s="122"/>
      <c r="B35" s="159" t="s">
        <v>42</v>
      </c>
      <c r="C35" s="159"/>
      <c r="D35" s="123"/>
      <c r="E35" s="123"/>
      <c r="F35" s="123"/>
      <c r="G35" s="123"/>
      <c r="H35" s="124"/>
      <c r="I35" s="125"/>
      <c r="J35" s="126"/>
      <c r="K35" s="127"/>
      <c r="L35" s="125"/>
      <c r="M35" s="126"/>
      <c r="N35" s="128"/>
      <c r="O35" s="129"/>
    </row>
    <row r="36" spans="1:15" ht="15" thickBot="1">
      <c r="A36" s="70"/>
      <c r="B36" s="187"/>
      <c r="C36" s="187"/>
      <c r="D36" s="71"/>
      <c r="E36" s="72"/>
      <c r="F36" s="90"/>
      <c r="G36" s="73">
        <f>ROUND(E36*F36,2)</f>
        <v>0</v>
      </c>
      <c r="H36" s="74">
        <v>0</v>
      </c>
      <c r="I36" s="44">
        <v>0</v>
      </c>
      <c r="J36" s="42">
        <f>H36+I36</f>
        <v>0</v>
      </c>
      <c r="K36" s="68">
        <v>0</v>
      </c>
      <c r="L36" s="44">
        <f>M36-K36</f>
        <v>0</v>
      </c>
      <c r="M36" s="42">
        <f>ROUND(J36*F36,2)</f>
        <v>0</v>
      </c>
      <c r="N36" s="45" t="e">
        <f>M36/G36</f>
        <v>#DIV/0!</v>
      </c>
      <c r="O36" s="46">
        <f>G36-M36</f>
        <v>0</v>
      </c>
    </row>
    <row r="37" spans="1:15" ht="15" thickBot="1">
      <c r="A37" s="75"/>
      <c r="B37" s="158"/>
      <c r="C37" s="158"/>
      <c r="D37" s="106"/>
      <c r="E37" s="76"/>
      <c r="F37" s="91"/>
      <c r="G37" s="77">
        <f>ROUND(E37*F37,2)</f>
        <v>0</v>
      </c>
      <c r="H37" s="78">
        <v>0</v>
      </c>
      <c r="I37" s="79">
        <v>0</v>
      </c>
      <c r="J37" s="56">
        <f>H37+I37</f>
        <v>0</v>
      </c>
      <c r="K37" s="69">
        <v>0</v>
      </c>
      <c r="L37" s="80">
        <f>M37-K37</f>
        <v>0</v>
      </c>
      <c r="M37" s="56">
        <f>ROUND(J37*F37,2)</f>
        <v>0</v>
      </c>
      <c r="N37" s="81" t="e">
        <f>M37/G37</f>
        <v>#DIV/0!</v>
      </c>
      <c r="O37" s="46">
        <f>G37-M37</f>
        <v>0</v>
      </c>
    </row>
    <row r="38" spans="1:15" ht="15" thickBot="1">
      <c r="A38" s="152" t="s">
        <v>43</v>
      </c>
      <c r="B38" s="153"/>
      <c r="C38" s="153"/>
      <c r="D38" s="153"/>
      <c r="E38" s="153"/>
      <c r="F38" s="154"/>
      <c r="G38" s="97">
        <f>SUBTOTAL(9,G36:G37)</f>
        <v>0</v>
      </c>
      <c r="H38" s="57" t="s">
        <v>4</v>
      </c>
      <c r="I38" s="58" t="s">
        <v>4</v>
      </c>
      <c r="J38" s="59" t="s">
        <v>4</v>
      </c>
      <c r="K38" s="60">
        <f>SUBTOTAL(9,K36:K37)</f>
        <v>0</v>
      </c>
      <c r="L38" s="61">
        <f>SUBTOTAL(9,L36:L37)</f>
        <v>0</v>
      </c>
      <c r="M38" s="62">
        <f>SUBTOTAL(9,M36:M37)</f>
        <v>0</v>
      </c>
      <c r="N38" s="63" t="e">
        <f>M38/G38</f>
        <v>#DIV/0!</v>
      </c>
      <c r="O38" s="64">
        <f>SUBTOTAL(9,O36:O37)</f>
        <v>0</v>
      </c>
    </row>
    <row r="39" spans="1:15" ht="26.25" customHeight="1" thickBot="1">
      <c r="A39" s="122"/>
      <c r="B39" s="159" t="s">
        <v>39</v>
      </c>
      <c r="C39" s="159"/>
      <c r="D39" s="123"/>
      <c r="E39" s="123"/>
      <c r="F39" s="123"/>
      <c r="G39" s="123"/>
      <c r="H39" s="124"/>
      <c r="I39" s="125"/>
      <c r="J39" s="126"/>
      <c r="K39" s="127"/>
      <c r="L39" s="125"/>
      <c r="M39" s="126"/>
      <c r="N39" s="128"/>
      <c r="O39" s="129"/>
    </row>
    <row r="40" spans="1:15" ht="15" thickBot="1">
      <c r="A40" s="70"/>
      <c r="B40" s="187"/>
      <c r="C40" s="187"/>
      <c r="D40" s="71"/>
      <c r="E40" s="72"/>
      <c r="F40" s="90"/>
      <c r="G40" s="73">
        <f>ROUND(E40*F40,2)</f>
        <v>0</v>
      </c>
      <c r="H40" s="74">
        <v>0</v>
      </c>
      <c r="I40" s="44">
        <v>0</v>
      </c>
      <c r="J40" s="42">
        <f>H40+I40</f>
        <v>0</v>
      </c>
      <c r="K40" s="68">
        <v>0</v>
      </c>
      <c r="L40" s="44">
        <f>M40-K40</f>
        <v>0</v>
      </c>
      <c r="M40" s="42">
        <f>ROUND(J40*F40,2)</f>
        <v>0</v>
      </c>
      <c r="N40" s="45" t="e">
        <f>M40/G40</f>
        <v>#DIV/0!</v>
      </c>
      <c r="O40" s="46">
        <f>G40-M40</f>
        <v>0</v>
      </c>
    </row>
    <row r="41" spans="1:15" ht="15" thickBot="1">
      <c r="A41" s="75"/>
      <c r="B41" s="158"/>
      <c r="C41" s="158"/>
      <c r="D41" s="106"/>
      <c r="E41" s="76"/>
      <c r="F41" s="91"/>
      <c r="G41" s="77">
        <f>ROUND(E41*F41,2)</f>
        <v>0</v>
      </c>
      <c r="H41" s="78">
        <v>0</v>
      </c>
      <c r="I41" s="79">
        <v>0</v>
      </c>
      <c r="J41" s="56">
        <f>H41+I41</f>
        <v>0</v>
      </c>
      <c r="K41" s="69">
        <v>0</v>
      </c>
      <c r="L41" s="80">
        <f>M41-K41</f>
        <v>0</v>
      </c>
      <c r="M41" s="56">
        <f>ROUND(J41*F41,2)</f>
        <v>0</v>
      </c>
      <c r="N41" s="81" t="e">
        <f>M41/G41</f>
        <v>#DIV/0!</v>
      </c>
      <c r="O41" s="46">
        <f>G41-M41</f>
        <v>0</v>
      </c>
    </row>
    <row r="42" spans="1:15" ht="15" thickBot="1">
      <c r="A42" s="152" t="s">
        <v>44</v>
      </c>
      <c r="B42" s="153"/>
      <c r="C42" s="153"/>
      <c r="D42" s="153"/>
      <c r="E42" s="153"/>
      <c r="F42" s="154"/>
      <c r="G42" s="97">
        <f>SUBTOTAL(9,G40:G41)</f>
        <v>0</v>
      </c>
      <c r="H42" s="57" t="s">
        <v>4</v>
      </c>
      <c r="I42" s="58" t="s">
        <v>4</v>
      </c>
      <c r="J42" s="59" t="s">
        <v>4</v>
      </c>
      <c r="K42" s="60">
        <f>SUBTOTAL(9,K40:K41)</f>
        <v>0</v>
      </c>
      <c r="L42" s="61">
        <f>SUBTOTAL(9,L40:L41)</f>
        <v>0</v>
      </c>
      <c r="M42" s="62">
        <f>SUBTOTAL(9,M40:M41)</f>
        <v>0</v>
      </c>
      <c r="N42" s="63" t="e">
        <f>M42/G42</f>
        <v>#DIV/0!</v>
      </c>
      <c r="O42" s="64">
        <f>SUBTOTAL(9,O40:O41)</f>
        <v>0</v>
      </c>
    </row>
    <row r="43" spans="1:15" ht="30" customHeight="1" thickBot="1">
      <c r="A43" s="122"/>
      <c r="B43" s="159" t="s">
        <v>45</v>
      </c>
      <c r="C43" s="159"/>
      <c r="D43" s="123"/>
      <c r="E43" s="123"/>
      <c r="F43" s="123"/>
      <c r="G43" s="123"/>
      <c r="H43" s="124"/>
      <c r="I43" s="125"/>
      <c r="J43" s="126"/>
      <c r="K43" s="127"/>
      <c r="L43" s="125"/>
      <c r="M43" s="126"/>
      <c r="N43" s="128"/>
      <c r="O43" s="129"/>
    </row>
    <row r="44" spans="1:15" ht="15" thickBot="1">
      <c r="A44" s="70"/>
      <c r="B44" s="187"/>
      <c r="C44" s="187"/>
      <c r="D44" s="71"/>
      <c r="E44" s="72"/>
      <c r="F44" s="90"/>
      <c r="G44" s="73">
        <f>ROUND(E44*F44,2)</f>
        <v>0</v>
      </c>
      <c r="H44" s="74">
        <v>0</v>
      </c>
      <c r="I44" s="44">
        <v>0</v>
      </c>
      <c r="J44" s="42">
        <f>H44+I44</f>
        <v>0</v>
      </c>
      <c r="K44" s="68">
        <v>0</v>
      </c>
      <c r="L44" s="44">
        <f>M44-K44</f>
        <v>0</v>
      </c>
      <c r="M44" s="42">
        <f>ROUND(J44*F44,2)</f>
        <v>0</v>
      </c>
      <c r="N44" s="45" t="e">
        <f>M44/G44</f>
        <v>#DIV/0!</v>
      </c>
      <c r="O44" s="46">
        <f>G44-M44</f>
        <v>0</v>
      </c>
    </row>
    <row r="45" spans="1:15" ht="15" thickBot="1">
      <c r="A45" s="75"/>
      <c r="B45" s="158"/>
      <c r="C45" s="158"/>
      <c r="D45" s="106"/>
      <c r="E45" s="76"/>
      <c r="F45" s="91"/>
      <c r="G45" s="77">
        <f>ROUND(E45*F45,2)</f>
        <v>0</v>
      </c>
      <c r="H45" s="78">
        <v>0</v>
      </c>
      <c r="I45" s="79">
        <v>0</v>
      </c>
      <c r="J45" s="56">
        <f>H45+I45</f>
        <v>0</v>
      </c>
      <c r="K45" s="69">
        <v>0</v>
      </c>
      <c r="L45" s="80">
        <f>M45-K45</f>
        <v>0</v>
      </c>
      <c r="M45" s="56">
        <f>ROUND(J45*F45,2)</f>
        <v>0</v>
      </c>
      <c r="N45" s="81" t="e">
        <f>M45/G45</f>
        <v>#DIV/0!</v>
      </c>
      <c r="O45" s="46">
        <f>G45-M45</f>
        <v>0</v>
      </c>
    </row>
    <row r="46" spans="1:15" ht="15" thickBot="1">
      <c r="A46" s="152" t="s">
        <v>46</v>
      </c>
      <c r="B46" s="153"/>
      <c r="C46" s="153"/>
      <c r="D46" s="153"/>
      <c r="E46" s="153"/>
      <c r="F46" s="154"/>
      <c r="G46" s="97">
        <f>SUBTOTAL(9,G44:G45)</f>
        <v>0</v>
      </c>
      <c r="H46" s="57" t="s">
        <v>4</v>
      </c>
      <c r="I46" s="58" t="s">
        <v>4</v>
      </c>
      <c r="J46" s="59" t="s">
        <v>4</v>
      </c>
      <c r="K46" s="60">
        <f>SUBTOTAL(9,K44:K45)</f>
        <v>0</v>
      </c>
      <c r="L46" s="61">
        <f>SUBTOTAL(9,L44:L45)</f>
        <v>0</v>
      </c>
      <c r="M46" s="62">
        <f>SUBTOTAL(9,M44:M45)</f>
        <v>0</v>
      </c>
      <c r="N46" s="63" t="e">
        <f>M46/G46</f>
        <v>#DIV/0!</v>
      </c>
      <c r="O46" s="64">
        <f>SUBTOTAL(9,O44:O45)</f>
        <v>0</v>
      </c>
    </row>
    <row r="47" spans="1:15" ht="15" thickBot="1">
      <c r="A47" s="122"/>
      <c r="B47" s="159" t="s">
        <v>47</v>
      </c>
      <c r="C47" s="159"/>
      <c r="D47" s="123"/>
      <c r="E47" s="123"/>
      <c r="F47" s="123"/>
      <c r="G47" s="123"/>
      <c r="H47" s="124"/>
      <c r="I47" s="125"/>
      <c r="J47" s="126"/>
      <c r="K47" s="127"/>
      <c r="L47" s="125"/>
      <c r="M47" s="126"/>
      <c r="N47" s="128"/>
      <c r="O47" s="129"/>
    </row>
    <row r="48" spans="1:15" ht="15" thickBot="1">
      <c r="A48" s="70"/>
      <c r="B48" s="187"/>
      <c r="C48" s="187"/>
      <c r="D48" s="71"/>
      <c r="E48" s="72"/>
      <c r="F48" s="90"/>
      <c r="G48" s="73">
        <f>ROUND(E48*F48,2)</f>
        <v>0</v>
      </c>
      <c r="H48" s="74">
        <v>0</v>
      </c>
      <c r="I48" s="44">
        <v>0</v>
      </c>
      <c r="J48" s="42">
        <f>H48+I48</f>
        <v>0</v>
      </c>
      <c r="K48" s="68">
        <v>0</v>
      </c>
      <c r="L48" s="44">
        <f>M48-K48</f>
        <v>0</v>
      </c>
      <c r="M48" s="42">
        <f>ROUND(J48*F48,2)</f>
        <v>0</v>
      </c>
      <c r="N48" s="45" t="e">
        <f>M48/G48</f>
        <v>#DIV/0!</v>
      </c>
      <c r="O48" s="46">
        <f>G48-M48</f>
        <v>0</v>
      </c>
    </row>
    <row r="49" spans="1:18" ht="15" thickBot="1">
      <c r="A49" s="75"/>
      <c r="B49" s="158"/>
      <c r="C49" s="158"/>
      <c r="D49" s="106"/>
      <c r="E49" s="76"/>
      <c r="F49" s="91"/>
      <c r="G49" s="77">
        <f>ROUND(E49*F49,2)</f>
        <v>0</v>
      </c>
      <c r="H49" s="78">
        <v>0</v>
      </c>
      <c r="I49" s="79">
        <v>0</v>
      </c>
      <c r="J49" s="56">
        <f>H49+I49</f>
        <v>0</v>
      </c>
      <c r="K49" s="69">
        <v>0</v>
      </c>
      <c r="L49" s="80">
        <f>M49-K49</f>
        <v>0</v>
      </c>
      <c r="M49" s="56">
        <f>ROUND(J49*F49,2)</f>
        <v>0</v>
      </c>
      <c r="N49" s="81" t="e">
        <f>M49/G49</f>
        <v>#DIV/0!</v>
      </c>
      <c r="O49" s="46">
        <f>G49-M49</f>
        <v>0</v>
      </c>
    </row>
    <row r="50" spans="1:18" ht="15" thickBot="1">
      <c r="A50" s="152" t="s">
        <v>48</v>
      </c>
      <c r="B50" s="153"/>
      <c r="C50" s="153"/>
      <c r="D50" s="153"/>
      <c r="E50" s="153"/>
      <c r="F50" s="154"/>
      <c r="G50" s="97">
        <f>SUBTOTAL(9,G48:G49)</f>
        <v>0</v>
      </c>
      <c r="H50" s="57" t="s">
        <v>4</v>
      </c>
      <c r="I50" s="58" t="s">
        <v>4</v>
      </c>
      <c r="J50" s="59" t="s">
        <v>4</v>
      </c>
      <c r="K50" s="60">
        <f>SUBTOTAL(9,K48:K49)</f>
        <v>0</v>
      </c>
      <c r="L50" s="61">
        <f>SUBTOTAL(9,L48:L49)</f>
        <v>0</v>
      </c>
      <c r="M50" s="62">
        <f>SUBTOTAL(9,M48:M49)</f>
        <v>0</v>
      </c>
      <c r="N50" s="63" t="e">
        <f>M50/G50</f>
        <v>#DIV/0!</v>
      </c>
      <c r="O50" s="64">
        <f>SUBTOTAL(9,O48:O49)</f>
        <v>0</v>
      </c>
    </row>
    <row r="51" spans="1:18" ht="15" thickBot="1">
      <c r="A51" s="146" t="s">
        <v>25</v>
      </c>
      <c r="B51" s="147"/>
      <c r="C51" s="147"/>
      <c r="D51" s="147"/>
      <c r="E51" s="147"/>
      <c r="F51" s="148"/>
      <c r="G51" s="107">
        <f>SUBTOTAL(9,G22:G50)</f>
        <v>0</v>
      </c>
      <c r="H51" s="108" t="s">
        <v>4</v>
      </c>
      <c r="I51" s="109" t="s">
        <v>4</v>
      </c>
      <c r="J51" s="110" t="s">
        <v>4</v>
      </c>
      <c r="K51" s="111">
        <f>SUBTOTAL(9,K22:K50)</f>
        <v>0</v>
      </c>
      <c r="L51" s="112">
        <f>SUBTOTAL(9,L22:L50)</f>
        <v>0</v>
      </c>
      <c r="M51" s="111">
        <f>SUBTOTAL(9,M22:M50)</f>
        <v>0</v>
      </c>
      <c r="N51" s="113" t="e">
        <f>M51/G51</f>
        <v>#DIV/0!</v>
      </c>
      <c r="O51" s="114">
        <f>SUBTOTAL(9,O22:O50)</f>
        <v>0</v>
      </c>
      <c r="R51" s="82"/>
    </row>
    <row r="52" spans="1:18" ht="15" thickBot="1">
      <c r="A52" s="155" t="s">
        <v>26</v>
      </c>
      <c r="B52" s="156"/>
      <c r="C52" s="156"/>
      <c r="D52" s="156"/>
      <c r="E52" s="156"/>
      <c r="F52" s="157"/>
      <c r="G52" s="115">
        <f>ROUND(G51*0.23,2)</f>
        <v>0</v>
      </c>
      <c r="H52" s="108" t="s">
        <v>4</v>
      </c>
      <c r="I52" s="109" t="s">
        <v>4</v>
      </c>
      <c r="J52" s="116" t="s">
        <v>4</v>
      </c>
      <c r="K52" s="115">
        <f>ROUND(K51*0.23,2)</f>
        <v>0</v>
      </c>
      <c r="L52" s="117">
        <f>ROUND(L51*0.23,2)</f>
        <v>0</v>
      </c>
      <c r="M52" s="115">
        <f>ROUND(M51*0.23,2)</f>
        <v>0</v>
      </c>
      <c r="N52" s="108" t="s">
        <v>4</v>
      </c>
      <c r="O52" s="108" t="s">
        <v>4</v>
      </c>
      <c r="R52" s="82"/>
    </row>
    <row r="53" spans="1:18" ht="15" thickBot="1">
      <c r="A53" s="149" t="s">
        <v>27</v>
      </c>
      <c r="B53" s="150"/>
      <c r="C53" s="150"/>
      <c r="D53" s="150"/>
      <c r="E53" s="150"/>
      <c r="F53" s="151"/>
      <c r="G53" s="118">
        <f>G51+G52</f>
        <v>0</v>
      </c>
      <c r="H53" s="108" t="s">
        <v>4</v>
      </c>
      <c r="I53" s="108" t="s">
        <v>4</v>
      </c>
      <c r="J53" s="108" t="s">
        <v>4</v>
      </c>
      <c r="K53" s="119">
        <f>K51+K52</f>
        <v>0</v>
      </c>
      <c r="L53" s="120">
        <f t="shared" ref="L53:M53" si="7">L51+L52</f>
        <v>0</v>
      </c>
      <c r="M53" s="119">
        <f t="shared" si="7"/>
        <v>0</v>
      </c>
      <c r="N53" s="108" t="s">
        <v>4</v>
      </c>
      <c r="O53" s="108" t="s">
        <v>4</v>
      </c>
      <c r="R53" s="82"/>
    </row>
    <row r="55" spans="1:18">
      <c r="C55" s="83" t="s">
        <v>6</v>
      </c>
      <c r="D55" s="3"/>
      <c r="E55" s="3"/>
      <c r="F55" s="3"/>
      <c r="G55" s="3"/>
      <c r="H55" s="3"/>
      <c r="I55" s="3"/>
      <c r="J55" s="3"/>
      <c r="K55" s="3"/>
      <c r="L55" s="3"/>
      <c r="M55" s="83" t="s">
        <v>32</v>
      </c>
      <c r="N55" s="3"/>
    </row>
    <row r="56" spans="1:18">
      <c r="A56" s="3"/>
      <c r="B56" s="3"/>
      <c r="O56" s="3"/>
    </row>
    <row r="57" spans="1:18">
      <c r="A57" s="3"/>
      <c r="B57" s="3"/>
      <c r="C57" s="8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8">
      <c r="A58" s="3"/>
      <c r="B58" s="3"/>
      <c r="D58" s="3"/>
      <c r="E58" s="3"/>
      <c r="F58" s="3"/>
      <c r="G58" s="3"/>
      <c r="H58" s="3"/>
      <c r="I58" s="3"/>
      <c r="J58" s="31"/>
      <c r="K58" s="31"/>
      <c r="L58" s="31"/>
      <c r="N58" s="31"/>
      <c r="O58" s="31"/>
      <c r="P58" s="67"/>
      <c r="Q58" s="67"/>
    </row>
    <row r="59" spans="1:18">
      <c r="A59" s="3"/>
      <c r="B59" s="3"/>
      <c r="C59" s="83"/>
      <c r="D59" s="3"/>
      <c r="E59" s="3"/>
      <c r="F59" s="3"/>
      <c r="G59" s="3"/>
      <c r="H59" s="3"/>
      <c r="I59" s="3"/>
      <c r="J59" s="31"/>
      <c r="K59" s="31"/>
      <c r="L59" s="31"/>
      <c r="M59" s="31"/>
      <c r="N59" s="31"/>
      <c r="O59" s="31"/>
      <c r="P59" s="67"/>
      <c r="Q59" s="67"/>
    </row>
    <row r="60" spans="1:18" ht="30" customHeight="1">
      <c r="A60" s="3"/>
      <c r="B60" s="3"/>
      <c r="C60" s="83"/>
      <c r="D60" s="3"/>
      <c r="E60" s="3"/>
      <c r="F60" s="145"/>
      <c r="G60" s="145"/>
      <c r="H60" s="145"/>
      <c r="I60" s="3"/>
      <c r="J60" s="31"/>
      <c r="K60" s="84"/>
      <c r="L60" s="85"/>
      <c r="M60" s="86"/>
      <c r="N60" s="31"/>
      <c r="O60" s="31"/>
      <c r="P60" s="67"/>
      <c r="Q60" s="67"/>
    </row>
    <row r="61" spans="1:18">
      <c r="A61" s="3"/>
      <c r="B61" s="3"/>
      <c r="C61" s="83"/>
      <c r="D61" s="3"/>
      <c r="E61" s="3"/>
      <c r="F61" s="3"/>
      <c r="G61" s="3"/>
      <c r="H61" s="3"/>
      <c r="I61" s="3"/>
      <c r="J61" s="31"/>
      <c r="K61" s="31"/>
      <c r="L61" s="31"/>
      <c r="M61" s="31"/>
      <c r="N61" s="31"/>
      <c r="O61" s="31"/>
      <c r="P61" s="67"/>
      <c r="Q61" s="67"/>
    </row>
    <row r="62" spans="1:18">
      <c r="A62" s="3"/>
      <c r="B62" s="3"/>
      <c r="C62" s="83"/>
      <c r="D62" s="3"/>
      <c r="E62" s="3"/>
      <c r="F62" s="3"/>
      <c r="G62" s="3"/>
      <c r="H62" s="3"/>
      <c r="I62" s="3"/>
      <c r="J62" s="31"/>
      <c r="K62" s="31"/>
      <c r="L62" s="31"/>
      <c r="M62" s="31"/>
      <c r="N62" s="31"/>
      <c r="O62" s="31"/>
      <c r="P62" s="67"/>
      <c r="Q62" s="67"/>
    </row>
    <row r="63" spans="1:18">
      <c r="A63" s="3"/>
      <c r="B63" s="3"/>
      <c r="C63" s="83"/>
      <c r="D63" s="3"/>
      <c r="E63" s="3"/>
      <c r="F63" s="3"/>
      <c r="G63" s="3"/>
      <c r="H63" s="3"/>
      <c r="I63" s="3"/>
      <c r="J63" s="31"/>
      <c r="K63" s="31"/>
      <c r="L63" s="31"/>
      <c r="M63" s="31"/>
      <c r="N63" s="31"/>
      <c r="O63" s="31"/>
      <c r="P63" s="67"/>
      <c r="Q63" s="67"/>
    </row>
    <row r="64" spans="1:18" ht="15.75">
      <c r="C64" s="83"/>
      <c r="G64" s="121" t="s">
        <v>29</v>
      </c>
      <c r="J64" s="67"/>
      <c r="K64" s="67"/>
      <c r="L64" s="67"/>
      <c r="M64" s="67"/>
      <c r="N64" s="67"/>
      <c r="O64" s="67"/>
      <c r="P64" s="67"/>
      <c r="Q64" s="67"/>
    </row>
    <row r="65" spans="3:3">
      <c r="C65" s="83"/>
    </row>
    <row r="66" spans="3:3">
      <c r="C66" s="83"/>
    </row>
    <row r="67" spans="3:3">
      <c r="C67" s="83"/>
    </row>
    <row r="68" spans="3:3">
      <c r="C68" s="83"/>
    </row>
    <row r="69" spans="3:3">
      <c r="C69" s="83"/>
    </row>
    <row r="70" spans="3:3">
      <c r="C70" s="83"/>
    </row>
    <row r="71" spans="3:3">
      <c r="C71" s="83"/>
    </row>
    <row r="72" spans="3:3">
      <c r="C72" s="83"/>
    </row>
    <row r="73" spans="3:3">
      <c r="C73" s="83"/>
    </row>
    <row r="74" spans="3:3">
      <c r="C74" s="83"/>
    </row>
    <row r="75" spans="3:3">
      <c r="C75" s="83"/>
    </row>
    <row r="76" spans="3:3">
      <c r="C76" s="83"/>
    </row>
    <row r="77" spans="3:3">
      <c r="C77" s="83"/>
    </row>
    <row r="78" spans="3:3">
      <c r="C78" s="83"/>
    </row>
    <row r="79" spans="3:3">
      <c r="C79" s="83"/>
    </row>
    <row r="80" spans="3:3">
      <c r="C80" s="83"/>
    </row>
    <row r="81" spans="3:3">
      <c r="C81" s="83"/>
    </row>
    <row r="82" spans="3:3">
      <c r="C82" s="83"/>
    </row>
    <row r="83" spans="3:3">
      <c r="C83" s="83"/>
    </row>
    <row r="84" spans="3:3">
      <c r="C84" s="83"/>
    </row>
    <row r="85" spans="3:3">
      <c r="C85" s="83"/>
    </row>
    <row r="86" spans="3:3">
      <c r="C86" s="83"/>
    </row>
    <row r="87" spans="3:3">
      <c r="C87" s="83"/>
    </row>
    <row r="88" spans="3:3">
      <c r="C88" s="83"/>
    </row>
    <row r="89" spans="3:3">
      <c r="C89" s="83"/>
    </row>
    <row r="90" spans="3:3">
      <c r="C90" s="83"/>
    </row>
    <row r="91" spans="3:3">
      <c r="C91" s="83"/>
    </row>
    <row r="92" spans="3:3">
      <c r="C92" s="83"/>
    </row>
    <row r="93" spans="3:3">
      <c r="C93" s="83"/>
    </row>
    <row r="94" spans="3:3">
      <c r="C94" s="83"/>
    </row>
    <row r="95" spans="3:3">
      <c r="C95" s="83"/>
    </row>
    <row r="96" spans="3:3">
      <c r="C96" s="83"/>
    </row>
    <row r="97" spans="3:3">
      <c r="C97" s="83"/>
    </row>
  </sheetData>
  <mergeCells count="58">
    <mergeCell ref="B27:C27"/>
    <mergeCell ref="M1:O1"/>
    <mergeCell ref="B48:C48"/>
    <mergeCell ref="B49:C49"/>
    <mergeCell ref="A50:F50"/>
    <mergeCell ref="B43:C43"/>
    <mergeCell ref="B44:C44"/>
    <mergeCell ref="B45:C45"/>
    <mergeCell ref="A46:F46"/>
    <mergeCell ref="B32:C32"/>
    <mergeCell ref="B33:C33"/>
    <mergeCell ref="A34:F34"/>
    <mergeCell ref="B40:C40"/>
    <mergeCell ref="B36:C36"/>
    <mergeCell ref="B37:C37"/>
    <mergeCell ref="A38:F38"/>
    <mergeCell ref="A18:G18"/>
    <mergeCell ref="H18:J18"/>
    <mergeCell ref="K18:M18"/>
    <mergeCell ref="A25:F25"/>
    <mergeCell ref="A26:G26"/>
    <mergeCell ref="A19:A20"/>
    <mergeCell ref="B21:C21"/>
    <mergeCell ref="A22:G22"/>
    <mergeCell ref="B23:C23"/>
    <mergeCell ref="B24:C24"/>
    <mergeCell ref="L6:M6"/>
    <mergeCell ref="C7:K8"/>
    <mergeCell ref="M7:O7"/>
    <mergeCell ref="M8:O8"/>
    <mergeCell ref="O18:O19"/>
    <mergeCell ref="B19:C20"/>
    <mergeCell ref="D19:D20"/>
    <mergeCell ref="E19:E20"/>
    <mergeCell ref="F19:F20"/>
    <mergeCell ref="C9:K9"/>
    <mergeCell ref="C10:K10"/>
    <mergeCell ref="C14:K14"/>
    <mergeCell ref="C11:K11"/>
    <mergeCell ref="M17:N17"/>
    <mergeCell ref="C12:K12"/>
    <mergeCell ref="N18:N19"/>
    <mergeCell ref="A1:G1"/>
    <mergeCell ref="B28:C28"/>
    <mergeCell ref="A30:G30"/>
    <mergeCell ref="F60:H60"/>
    <mergeCell ref="A51:F51"/>
    <mergeCell ref="A53:F53"/>
    <mergeCell ref="A29:F29"/>
    <mergeCell ref="A52:F52"/>
    <mergeCell ref="B41:C41"/>
    <mergeCell ref="A42:F42"/>
    <mergeCell ref="B47:C47"/>
    <mergeCell ref="B39:C39"/>
    <mergeCell ref="B35:C35"/>
    <mergeCell ref="A17:F17"/>
    <mergeCell ref="D3:K4"/>
    <mergeCell ref="C6:K6"/>
  </mergeCells>
  <conditionalFormatting sqref="B23:B24">
    <cfRule type="expression" dxfId="2" priority="1" stopIfTrue="1">
      <formula>$L23="x"</formula>
    </cfRule>
    <cfRule type="expression" dxfId="1" priority="2" stopIfTrue="1">
      <formula>$B23="suma częściowa"</formula>
    </cfRule>
    <cfRule type="expression" dxfId="0" priority="3" stopIfTrue="1">
      <formula>$L23&gt;1</formula>
    </cfRule>
  </conditionalFormatting>
  <pageMargins left="0.74803149606299213" right="0.74803149606299213" top="0.43307086614173229" bottom="0.98425196850393704" header="0.51181102362204722" footer="0.51181102362204722"/>
  <pageSetup paperSize="9" scale="64" firstPageNumber="0" fitToHeight="0" orientation="landscape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Polecenie Zmian-Arkusz Cz</vt:lpstr>
      <vt:lpstr>'Polecenie Zmian-Arkusz Cz'!Obszar_wydruku</vt:lpstr>
    </vt:vector>
  </TitlesOfParts>
  <Company>Transprojekt-Warszawa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Transprojekt-Warszawa</dc:creator>
  <cp:lastModifiedBy>Aleksandra Kowalska</cp:lastModifiedBy>
  <cp:lastPrinted>2025-07-07T12:36:55Z</cp:lastPrinted>
  <dcterms:created xsi:type="dcterms:W3CDTF">1998-10-30T07:19:36Z</dcterms:created>
  <dcterms:modified xsi:type="dcterms:W3CDTF">2025-07-07T12:37:35Z</dcterms:modified>
</cp:coreProperties>
</file>